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defaultThemeVersion="124226"/>
  <xr:revisionPtr revIDLastSave="0" documentId="8_{6A3AFF22-6BA3-495A-8880-B4E2A73CCC2F}" xr6:coauthVersionLast="47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SVS Modell Glas" sheetId="2" r:id="rId1"/>
  </sheets>
  <externalReferences>
    <externalReference r:id="rId2"/>
  </externalReferences>
  <definedNames>
    <definedName name="AdresseK1">[1]Basisinfo!$B$7</definedName>
    <definedName name="Kunde">[1]Basisinfo!$B$5</definedName>
    <definedName name="SAPBEXhrIndnt" hidden="1">"Wide"</definedName>
    <definedName name="SAPsysID" hidden="1">"708C5W7SBKP804JT78WJ0JNKI"</definedName>
    <definedName name="SAPwbID" hidden="1">"ARS"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2" i="2" l="1"/>
  <c r="D62" i="2"/>
  <c r="I47" i="2"/>
  <c r="D47" i="2"/>
  <c r="I18" i="2"/>
  <c r="I28" i="2" s="1"/>
  <c r="D18" i="2"/>
  <c r="D28" i="2" s="1"/>
  <c r="D22" i="2" l="1"/>
  <c r="D26" i="2"/>
  <c r="D30" i="2"/>
  <c r="I22" i="2"/>
  <c r="I26" i="2"/>
  <c r="I30" i="2"/>
  <c r="I24" i="2"/>
  <c r="D24" i="2"/>
  <c r="I31" i="2" l="1"/>
  <c r="I33" i="2" s="1"/>
  <c r="I38" i="2" s="1"/>
  <c r="I64" i="2" s="1"/>
  <c r="I70" i="2" s="1"/>
  <c r="I71" i="2" s="1"/>
  <c r="K71" i="2" s="1"/>
  <c r="D31" i="2"/>
  <c r="D33" i="2" s="1"/>
  <c r="D38" i="2" s="1"/>
  <c r="D64" i="2" s="1"/>
  <c r="D70" i="2" s="1"/>
  <c r="K70" i="2" l="1"/>
  <c r="D71" i="2"/>
  <c r="F71" i="2" s="1"/>
  <c r="F75" i="2" s="1"/>
  <c r="F70" i="2"/>
</calcChain>
</file>

<file path=xl/sharedStrings.xml><?xml version="1.0" encoding="utf-8"?>
<sst xmlns="http://schemas.openxmlformats.org/spreadsheetml/2006/main" count="75" uniqueCount="74">
  <si>
    <t>Sozialversicherungspflichtig Beschäftigte</t>
  </si>
  <si>
    <t>2. Lohngebundene Kosten</t>
  </si>
  <si>
    <t>3. Sonstige auftragsbezogene Kosten</t>
  </si>
  <si>
    <t>4. Unternehmensbezogene Kosten</t>
  </si>
  <si>
    <t>5. Selbstkosten (Summe 1 bis 4)</t>
  </si>
  <si>
    <t>Stundenverrechnungssatz</t>
  </si>
  <si>
    <t>Anteil Sozialversicherungspflichtig Beschäftigte:</t>
  </si>
  <si>
    <t>Anteil Geringfügig Beschäftigte:</t>
  </si>
  <si>
    <t>2.1 Sozialversicherungsbeiträge (Arbeitgeberanteil)</t>
  </si>
  <si>
    <t>2.11 Krankenversicherung auf Produktivlohn</t>
  </si>
  <si>
    <t>2.12 Rentenversicherung auf Produktivlohn</t>
  </si>
  <si>
    <t>2.13 Arbeitslosenversicherung auf Produktivlohn</t>
  </si>
  <si>
    <t>2.14 Pflegeversicherung auf Produktivlohn</t>
  </si>
  <si>
    <t>2.15 U2 Mutterschaftsaufwendungen</t>
  </si>
  <si>
    <t>2.16 U3 Insolvenzgeldumlage</t>
  </si>
  <si>
    <t>2.17 Gesetzliche Unfallversicherung</t>
  </si>
  <si>
    <t>Zwischensumme der Positionen unter 2.1</t>
  </si>
  <si>
    <t>2.2 Soziallöhne</t>
  </si>
  <si>
    <t>2.21 Gesetzliche Feiertage</t>
  </si>
  <si>
    <t xml:space="preserve">        Sozialversicherung auf Pos. 2.21</t>
  </si>
  <si>
    <t>2.22 Urlaubsentgelt</t>
  </si>
  <si>
    <t xml:space="preserve">        Sozialversicherung auf Pos. 2.22</t>
  </si>
  <si>
    <t>2.23 Arbeitsfreistellung</t>
  </si>
  <si>
    <t xml:space="preserve">        Sozialversicherung auf Pos. 2.23</t>
  </si>
  <si>
    <t>2.24 Lohnfortzahlung im Krankheitsfall</t>
  </si>
  <si>
    <t xml:space="preserve">        Sozialversicherung auf Pos. 2.24</t>
  </si>
  <si>
    <t>2.25 Zusätzliches Urlaubsgeld</t>
  </si>
  <si>
    <t xml:space="preserve">        Sozialversicherung auf Pos. 2.25</t>
  </si>
  <si>
    <t>Zwischensumme Soziallöhne inkl. SV-Beiträge auf Soziallöhne</t>
  </si>
  <si>
    <t>Summe Sozialversicherungsbeiträge + Soziallöhne</t>
  </si>
  <si>
    <t xml:space="preserve">2.3 Zusätzliche lohngebundene Kosten </t>
  </si>
  <si>
    <t>2.31 Haftpflichtversicherung</t>
  </si>
  <si>
    <t>2.32 Sonstige Personalkosten</t>
  </si>
  <si>
    <t>Zwischensumme lohngebundene Kosten (Ziffer 2.)</t>
  </si>
  <si>
    <t>3.2 Fahrtkostenzuschuss</t>
  </si>
  <si>
    <t>3.3 Fertigungsmaterial, Maschinen und Geräte</t>
  </si>
  <si>
    <t>3.4 Sondereinzelkosten</t>
  </si>
  <si>
    <t>Zwischensumme sonstige auftragsbezogene Kosten</t>
  </si>
  <si>
    <t>4.1 Gehälter</t>
  </si>
  <si>
    <t>4.12 Gehälter kaufmännische Angestellte, inkl. Lohnfolgekosten</t>
  </si>
  <si>
    <t>4.2 Fuhrparkkosten</t>
  </si>
  <si>
    <t>4.3 Fertigungshilfskosten</t>
  </si>
  <si>
    <t>4.31 Löhne Hilfsdienste, inkl. Lohnfolgekosten</t>
  </si>
  <si>
    <t>4.32 sonstige Betriebskosten</t>
  </si>
  <si>
    <t>4.4 Schwerbehindertenabgabe</t>
  </si>
  <si>
    <t>4.5 Sonstige Verwaltungskosten</t>
  </si>
  <si>
    <t>4.6 Betriebsratskosten</t>
  </si>
  <si>
    <t>4.7 Sonstige Kosten (Verbandsbeiträge, Zertifizierung, etc.)</t>
  </si>
  <si>
    <t>4.8 Vorfinanzierung Sozialversicherungsbeiträge</t>
  </si>
  <si>
    <t>Zwischensumme unternehmensbezogene Kosten</t>
  </si>
  <si>
    <t>6. Gewerbesteuer</t>
  </si>
  <si>
    <t>resultierender Stundenverrechnungssatz (Mischsatz Werktage):</t>
  </si>
  <si>
    <t>Datum:</t>
  </si>
  <si>
    <t>Nachtzuschlag in €:</t>
  </si>
  <si>
    <t>Sonn- und Feiertagszuschlag in €:</t>
  </si>
  <si>
    <t>Zusätzliche Angaben für die Prüfung der Plausibilität und Auskömmlichkeit des Stundenverrechnungsatzes:</t>
  </si>
  <si>
    <t>Kalkulierte Urlaubstage pro Mitarbeiter und Jahr:</t>
  </si>
  <si>
    <t>Kalkulierte durchschnittliche Feiertage pro Mitarbeiter und Jahr:</t>
  </si>
  <si>
    <t>Kalkulierte durchschnittliche tarfliche Arbeitsfreistellung pro Mitarbeiter und Jahr:</t>
  </si>
  <si>
    <t>Kalkulierte durchschnittliche Krankheitstage pro Mitarbeiter und Jahr:</t>
  </si>
  <si>
    <t>1. Produktiver Stundenlohn</t>
  </si>
  <si>
    <t>7. Wagnis- / Gewinnzuschlag</t>
  </si>
  <si>
    <t xml:space="preserve">Kalkulationszuschlag </t>
  </si>
  <si>
    <t>(inkl. produktiver Lohn)</t>
  </si>
  <si>
    <t>(ohne produktiver Lohn)</t>
  </si>
  <si>
    <t>Geringfügig Beschäftigte (Minijobber)</t>
  </si>
  <si>
    <t>4.11 Gehälter technische Angestellte ohne Objektleiter, inkl. Lohnfolgekosten</t>
  </si>
  <si>
    <t xml:space="preserve"> </t>
  </si>
  <si>
    <t>3.11 Gehälter und Löhne Objektleiter</t>
  </si>
  <si>
    <t>3.12 Löhne für Aufsichten / Vorarbeiter inkl. Sozialer Folgekosten</t>
  </si>
  <si>
    <t>3.1 Team Objektbetreuung</t>
  </si>
  <si>
    <t>Firmenname:</t>
  </si>
  <si>
    <t>Stundenverrechnungssatz Glas- und Rahmenreinigung Lohngruppe 6</t>
  </si>
  <si>
    <t>2.11.1 Zusatzbeitrag Krankenversicherung auf Produktivlohn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</si>
</sst>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0.000%"/>
    <numFmt numFmtId="166" formatCode="_-* #,##0.00\ [$€]_-;\-* #,##0.00\ [$€]_-;_-* &quot;-&quot;??\ [$€]_-;_-@_-"/>
    <numFmt numFmtId="167" formatCode="#,##0.00\ &quot;€&quot;"/>
    <numFmt numFmtId="168" formatCode="&quot;$&quot;#,##0_);\(&quot;$&quot;#,##0\)"/>
    <numFmt numFmtId="169" formatCode="&quot;$&quot;#,##0;[Red]\-&quot;$&quot;#,##0"/>
    <numFmt numFmtId="170" formatCode="&quot;$&quot;#,##0.00;[Red]\-&quot;$&quot;#,##0.00"/>
    <numFmt numFmtId="171" formatCode="_-* #,##0.00\ _E_U_R_-;\-* #,##0.00\ _E_U_R_-;_-* &quot;-&quot;??\ _E_U_R_-;_-@_-"/>
    <numFmt numFmtId="172" formatCode="_-* #,##0.00\ [$€-1]_-;\-* #,##0.00\ [$€-1]_-;_-* &quot;-&quot;??\ [$€-1]_-"/>
    <numFmt numFmtId="173" formatCode="_-* #,##0\ _F_-;\-* #,##0\ _F_-;_-* &quot;-&quot;\ _F_-;_-@_-"/>
    <numFmt numFmtId="174" formatCode="_-* #,##0.00\ _F_-;\-* #,##0.00\ _F_-;_-* &quot;-&quot;??\ _F_-;_-@_-"/>
    <numFmt numFmtId="175" formatCode="#,##0.000000"/>
    <numFmt numFmtId="176" formatCode="000"/>
    <numFmt numFmtId="177" formatCode="_-* #,##0.00\ &quot;DM&quot;_-;\-* #,##0.00\ &quot;DM&quot;_-;_-* &quot;-&quot;??\ &quot;DM&quot;_-;_-@_-"/>
    <numFmt numFmtId="178" formatCode="_-* #,##0.00\ &quot;EUR&quot;_-;\-* #,##0.00\ &quot;EUR&quot;_-;_-* &quot;-&quot;??\ &quot;EUR&quot;_-;_-@_-"/>
  </numFmts>
  <fonts count="66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color indexed="54"/>
      <name val="Arial"/>
      <family val="2"/>
    </font>
    <font>
      <b/>
      <sz val="11"/>
      <color indexed="62"/>
      <name val="Arial"/>
      <family val="2"/>
    </font>
    <font>
      <sz val="11"/>
      <color indexed="54"/>
      <name val="Arial"/>
      <family val="2"/>
    </font>
    <font>
      <sz val="11"/>
      <color indexed="62"/>
      <name val="Arial"/>
      <family val="2"/>
    </font>
    <font>
      <b/>
      <sz val="11"/>
      <name val="Arial"/>
      <family val="2"/>
    </font>
    <font>
      <sz val="10"/>
      <color indexed="62"/>
      <name val="Arial"/>
      <family val="2"/>
    </font>
    <font>
      <b/>
      <sz val="11"/>
      <color indexed="56"/>
      <name val="Arial"/>
      <family val="2"/>
    </font>
    <font>
      <sz val="10"/>
      <color indexed="56"/>
      <name val="Arial"/>
      <family val="2"/>
    </font>
    <font>
      <b/>
      <sz val="10"/>
      <color indexed="56"/>
      <name val="Arial"/>
      <family val="2"/>
    </font>
    <font>
      <b/>
      <sz val="11"/>
      <color rgb="FF002060"/>
      <name val="Arial"/>
      <family val="2"/>
    </font>
    <font>
      <sz val="11"/>
      <color rgb="FF002060"/>
      <name val="Arial"/>
      <family val="2"/>
    </font>
    <font>
      <sz val="10"/>
      <color rgb="FF00206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2"/>
      <color theme="1"/>
      <name val="Munich Airport Pro Regular"/>
      <family val="2"/>
    </font>
    <font>
      <sz val="11"/>
      <color indexed="8"/>
      <name val="Calibri"/>
      <family val="2"/>
    </font>
    <font>
      <sz val="12"/>
      <color theme="0"/>
      <name val="Munich Airport Pro Regular"/>
      <family val="2"/>
    </font>
    <font>
      <sz val="11"/>
      <color indexed="9"/>
      <name val="Calibri"/>
      <family val="2"/>
    </font>
    <font>
      <b/>
      <sz val="12"/>
      <color rgb="FF3F3F3F"/>
      <name val="Munich Airport Pro Regular"/>
      <family val="2"/>
    </font>
    <font>
      <sz val="11"/>
      <color indexed="37"/>
      <name val="Calibri"/>
      <family val="2"/>
    </font>
    <font>
      <b/>
      <sz val="12"/>
      <color rgb="FFFA7D00"/>
      <name val="Munich Airport Pro Regular"/>
      <family val="2"/>
    </font>
    <font>
      <b/>
      <sz val="10"/>
      <name val="MS Sans Serif"/>
      <family val="2"/>
    </font>
    <font>
      <b/>
      <sz val="11"/>
      <color indexed="17"/>
      <name val="Calibri"/>
      <family val="2"/>
    </font>
    <font>
      <b/>
      <sz val="11"/>
      <color indexed="9"/>
      <name val="Calibri"/>
      <family val="2"/>
    </font>
    <font>
      <sz val="10"/>
      <name val="MS Sans Serif"/>
      <family val="2"/>
    </font>
    <font>
      <sz val="10"/>
      <color indexed="0"/>
      <name val="MS Sans Serif"/>
      <family val="2"/>
    </font>
    <font>
      <sz val="10"/>
      <name val="Times New Roman"/>
      <family val="1"/>
    </font>
    <font>
      <sz val="12"/>
      <name val="Arial"/>
      <family val="2"/>
    </font>
    <font>
      <sz val="12"/>
      <color rgb="FF3F3F76"/>
      <name val="Munich Airport Pro Regular"/>
      <family val="2"/>
    </font>
    <font>
      <b/>
      <sz val="11"/>
      <color indexed="8"/>
      <name val="Calibri"/>
      <family val="2"/>
    </font>
    <font>
      <b/>
      <i/>
      <u/>
      <sz val="10"/>
      <name val="Arial"/>
      <family val="2"/>
    </font>
    <font>
      <b/>
      <sz val="12"/>
      <color theme="1"/>
      <name val="Munich Airport Pro Regular"/>
      <family val="2"/>
    </font>
    <font>
      <i/>
      <sz val="12"/>
      <color rgb="FF7F7F7F"/>
      <name val="Munich Airport Pro Regular"/>
      <family val="2"/>
    </font>
    <font>
      <sz val="8"/>
      <name val="Arial"/>
      <family val="2"/>
    </font>
    <font>
      <sz val="12"/>
      <color rgb="FF006100"/>
      <name val="Munich Airport Pro Regular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theme="1"/>
      <name val="Arial"/>
      <family val="2"/>
    </font>
    <font>
      <sz val="11"/>
      <color indexed="17"/>
      <name val="Calibri"/>
      <family val="2"/>
    </font>
    <font>
      <sz val="12"/>
      <color rgb="FF9C6500"/>
      <name val="Munich Airport Pro Regular"/>
      <family val="2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sz val="12"/>
      <color rgb="FF9C0006"/>
      <name val="Munich Airport Pro Regular"/>
      <family val="2"/>
    </font>
    <font>
      <b/>
      <sz val="18"/>
      <color indexed="62"/>
      <name val="Cambria"/>
      <family val="2"/>
    </font>
    <font>
      <sz val="10"/>
      <color theme="1"/>
      <name val="Arial"/>
      <family val="2"/>
    </font>
    <font>
      <sz val="10"/>
      <name val="Tahoma"/>
      <family val="2"/>
    </font>
    <font>
      <b/>
      <sz val="15"/>
      <color theme="3"/>
      <name val="Munich Airport Pro Regular"/>
      <family val="2"/>
    </font>
    <font>
      <b/>
      <sz val="13"/>
      <color theme="3"/>
      <name val="Munich Airport Pro Regular"/>
      <family val="2"/>
    </font>
    <font>
      <b/>
      <sz val="11"/>
      <color theme="3"/>
      <name val="Munich Airport Pro Regular"/>
      <family val="2"/>
    </font>
    <font>
      <sz val="18"/>
      <color theme="3"/>
      <name val="Cambria"/>
      <family val="2"/>
      <scheme val="major"/>
    </font>
    <font>
      <sz val="12"/>
      <color rgb="FFFA7D00"/>
      <name val="Munich Airport Pro Regular"/>
      <family val="2"/>
    </font>
    <font>
      <sz val="12"/>
      <color rgb="FFFF0000"/>
      <name val="Munich Airport Pro Regular"/>
      <family val="2"/>
    </font>
    <font>
      <sz val="11"/>
      <color indexed="14"/>
      <name val="Calibri"/>
      <family val="2"/>
    </font>
    <font>
      <b/>
      <sz val="12"/>
      <color theme="0"/>
      <name val="Munich Airport Pro Regular"/>
      <family val="2"/>
    </font>
  </fonts>
  <fills count="9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25"/>
        <bgColor indexed="25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57"/>
        <bgColor indexed="57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18"/>
        <bgColor indexed="18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2"/>
      </patternFill>
    </fill>
    <fill>
      <patternFill patternType="solid">
        <fgColor indexed="23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rgb="FFFFFF99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</borders>
  <cellStyleXfs count="349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33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1" borderId="0" applyNumberFormat="0" applyBorder="0" applyAlignment="0" applyProtection="0"/>
    <xf numFmtId="0" fontId="21" fillId="43" borderId="0" applyNumberFormat="0" applyBorder="0" applyAlignment="0" applyProtection="0"/>
    <xf numFmtId="0" fontId="20" fillId="14" borderId="0" applyNumberFormat="0" applyBorder="0" applyAlignment="0" applyProtection="0"/>
    <xf numFmtId="0" fontId="20" fillId="18" borderId="0" applyNumberFormat="0" applyBorder="0" applyAlignment="0" applyProtection="0"/>
    <xf numFmtId="0" fontId="20" fillId="22" borderId="0" applyNumberFormat="0" applyBorder="0" applyAlignment="0" applyProtection="0"/>
    <xf numFmtId="0" fontId="20" fillId="26" borderId="0" applyNumberFormat="0" applyBorder="0" applyAlignment="0" applyProtection="0"/>
    <xf numFmtId="0" fontId="20" fillId="30" borderId="0" applyNumberFormat="0" applyBorder="0" applyAlignment="0" applyProtection="0"/>
    <xf numFmtId="0" fontId="20" fillId="34" borderId="0" applyNumberFormat="0" applyBorder="0" applyAlignment="0" applyProtection="0"/>
    <xf numFmtId="0" fontId="21" fillId="45" borderId="0" applyNumberFormat="0" applyBorder="0" applyAlignment="0" applyProtection="0"/>
    <xf numFmtId="0" fontId="21" fillId="37" borderId="0" applyNumberFormat="0" applyBorder="0" applyAlignment="0" applyProtection="0"/>
    <xf numFmtId="0" fontId="21" fillId="39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1" fillId="40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37" borderId="0" applyNumberFormat="0" applyBorder="0" applyAlignment="0" applyProtection="0"/>
    <xf numFmtId="0" fontId="21" fillId="41" borderId="0" applyNumberFormat="0" applyBorder="0" applyAlignment="0" applyProtection="0"/>
    <xf numFmtId="0" fontId="21" fillId="48" borderId="0" applyNumberFormat="0" applyBorder="0" applyAlignment="0" applyProtection="0"/>
    <xf numFmtId="0" fontId="22" fillId="15" borderId="0" applyNumberFormat="0" applyBorder="0" applyAlignment="0" applyProtection="0"/>
    <xf numFmtId="0" fontId="22" fillId="19" borderId="0" applyNumberFormat="0" applyBorder="0" applyAlignment="0" applyProtection="0"/>
    <xf numFmtId="0" fontId="22" fillId="23" borderId="0" applyNumberFormat="0" applyBorder="0" applyAlignment="0" applyProtection="0"/>
    <xf numFmtId="0" fontId="22" fillId="27" borderId="0" applyNumberFormat="0" applyBorder="0" applyAlignment="0" applyProtection="0"/>
    <xf numFmtId="0" fontId="22" fillId="31" borderId="0" applyNumberFormat="0" applyBorder="0" applyAlignment="0" applyProtection="0"/>
    <xf numFmtId="0" fontId="22" fillId="35" borderId="0" applyNumberFormat="0" applyBorder="0" applyAlignment="0" applyProtection="0"/>
    <xf numFmtId="0" fontId="23" fillId="45" borderId="0" applyNumberFormat="0" applyBorder="0" applyAlignment="0" applyProtection="0"/>
    <xf numFmtId="0" fontId="23" fillId="49" borderId="0" applyNumberFormat="0" applyBorder="0" applyAlignment="0" applyProtection="0"/>
    <xf numFmtId="0" fontId="23" fillId="50" borderId="0" applyNumberFormat="0" applyBorder="0" applyAlignment="0" applyProtection="0"/>
    <xf numFmtId="0" fontId="23" fillId="39" borderId="0" applyNumberFormat="0" applyBorder="0" applyAlignment="0" applyProtection="0"/>
    <xf numFmtId="0" fontId="23" fillId="48" borderId="0" applyNumberFormat="0" applyBorder="0" applyAlignment="0" applyProtection="0"/>
    <xf numFmtId="0" fontId="23" fillId="47" borderId="0" applyNumberFormat="0" applyBorder="0" applyAlignment="0" applyProtection="0"/>
    <xf numFmtId="0" fontId="23" fillId="40" borderId="0" applyNumberFormat="0" applyBorder="0" applyAlignment="0" applyProtection="0"/>
    <xf numFmtId="0" fontId="23" fillId="51" borderId="0" applyNumberFormat="0" applyBorder="0" applyAlignment="0" applyProtection="0"/>
    <xf numFmtId="0" fontId="23" fillId="45" borderId="0" applyNumberFormat="0" applyBorder="0" applyAlignment="0" applyProtection="0"/>
    <xf numFmtId="0" fontId="23" fillId="52" borderId="0" applyNumberFormat="0" applyBorder="0" applyAlignment="0" applyProtection="0"/>
    <xf numFmtId="0" fontId="23" fillId="39" borderId="0" applyNumberFormat="0" applyBorder="0" applyAlignment="0" applyProtection="0"/>
    <xf numFmtId="0" fontId="23" fillId="53" borderId="0" applyNumberFormat="0" applyBorder="0" applyAlignment="0" applyProtection="0"/>
    <xf numFmtId="0" fontId="23" fillId="54" borderId="0" applyNumberFormat="0" applyBorder="0" applyAlignment="0" applyProtection="0"/>
    <xf numFmtId="0" fontId="21" fillId="55" borderId="0" applyNumberFormat="0" applyBorder="0" applyAlignment="0" applyProtection="0"/>
    <xf numFmtId="0" fontId="21" fillId="56" borderId="0" applyNumberFormat="0" applyBorder="0" applyAlignment="0" applyProtection="0"/>
    <xf numFmtId="0" fontId="23" fillId="57" borderId="0" applyNumberFormat="0" applyBorder="0" applyAlignment="0" applyProtection="0"/>
    <xf numFmtId="0" fontId="23" fillId="58" borderId="0" applyNumberFormat="0" applyBorder="0" applyAlignment="0" applyProtection="0"/>
    <xf numFmtId="0" fontId="21" fillId="59" borderId="0" applyNumberFormat="0" applyBorder="0" applyAlignment="0" applyProtection="0"/>
    <xf numFmtId="0" fontId="21" fillId="60" borderId="0" applyNumberFormat="0" applyBorder="0" applyAlignment="0" applyProtection="0"/>
    <xf numFmtId="0" fontId="23" fillId="61" borderId="0" applyNumberFormat="0" applyBorder="0" applyAlignment="0" applyProtection="0"/>
    <xf numFmtId="0" fontId="23" fillId="62" borderId="0" applyNumberFormat="0" applyBorder="0" applyAlignment="0" applyProtection="0"/>
    <xf numFmtId="0" fontId="21" fillId="63" borderId="0" applyNumberFormat="0" applyBorder="0" applyAlignment="0" applyProtection="0"/>
    <xf numFmtId="0" fontId="21" fillId="64" borderId="0" applyNumberFormat="0" applyBorder="0" applyAlignment="0" applyProtection="0"/>
    <xf numFmtId="0" fontId="23" fillId="65" borderId="0" applyNumberFormat="0" applyBorder="0" applyAlignment="0" applyProtection="0"/>
    <xf numFmtId="0" fontId="23" fillId="66" borderId="0" applyNumberFormat="0" applyBorder="0" applyAlignment="0" applyProtection="0"/>
    <xf numFmtId="0" fontId="21" fillId="59" borderId="0" applyNumberFormat="0" applyBorder="0" applyAlignment="0" applyProtection="0"/>
    <xf numFmtId="0" fontId="21" fillId="67" borderId="0" applyNumberFormat="0" applyBorder="0" applyAlignment="0" applyProtection="0"/>
    <xf numFmtId="0" fontId="23" fillId="60" borderId="0" applyNumberFormat="0" applyBorder="0" applyAlignment="0" applyProtection="0"/>
    <xf numFmtId="0" fontId="23" fillId="57" borderId="0" applyNumberFormat="0" applyBorder="0" applyAlignment="0" applyProtection="0"/>
    <xf numFmtId="0" fontId="21" fillId="68" borderId="0" applyNumberFormat="0" applyBorder="0" applyAlignment="0" applyProtection="0"/>
    <xf numFmtId="0" fontId="21" fillId="69" borderId="0" applyNumberFormat="0" applyBorder="0" applyAlignment="0" applyProtection="0"/>
    <xf numFmtId="0" fontId="23" fillId="57" borderId="0" applyNumberFormat="0" applyBorder="0" applyAlignment="0" applyProtection="0"/>
    <xf numFmtId="0" fontId="23" fillId="70" borderId="0" applyNumberFormat="0" applyBorder="0" applyAlignment="0" applyProtection="0"/>
    <xf numFmtId="0" fontId="21" fillId="71" borderId="0" applyNumberFormat="0" applyBorder="0" applyAlignment="0" applyProtection="0"/>
    <xf numFmtId="0" fontId="21" fillId="72" borderId="0" applyNumberFormat="0" applyBorder="0" applyAlignment="0" applyProtection="0"/>
    <xf numFmtId="0" fontId="23" fillId="73" borderId="0" applyNumberFormat="0" applyBorder="0" applyAlignment="0" applyProtection="0"/>
    <xf numFmtId="0" fontId="22" fillId="12" borderId="0" applyNumberFormat="0" applyBorder="0" applyAlignment="0" applyProtection="0"/>
    <xf numFmtId="0" fontId="22" fillId="16" borderId="0" applyNumberFormat="0" applyBorder="0" applyAlignment="0" applyProtection="0"/>
    <xf numFmtId="0" fontId="22" fillId="20" borderId="0" applyNumberFormat="0" applyBorder="0" applyAlignment="0" applyProtection="0"/>
    <xf numFmtId="0" fontId="22" fillId="24" borderId="0" applyNumberFormat="0" applyBorder="0" applyAlignment="0" applyProtection="0"/>
    <xf numFmtId="0" fontId="22" fillId="28" borderId="0" applyNumberFormat="0" applyBorder="0" applyAlignment="0" applyProtection="0"/>
    <xf numFmtId="0" fontId="22" fillId="32" borderId="0" applyNumberFormat="0" applyBorder="0" applyAlignment="0" applyProtection="0"/>
    <xf numFmtId="0" fontId="24" fillId="9" borderId="16" applyNumberFormat="0" applyAlignment="0" applyProtection="0"/>
    <xf numFmtId="0" fontId="25" fillId="71" borderId="0" applyNumberFormat="0" applyBorder="0" applyAlignment="0" applyProtection="0"/>
    <xf numFmtId="0" fontId="26" fillId="9" borderId="15" applyNumberFormat="0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168" fontId="27" fillId="0" borderId="7" applyAlignment="0" applyProtection="0"/>
    <xf numFmtId="0" fontId="28" fillId="74" borderId="24" applyNumberFormat="0" applyAlignment="0" applyProtection="0"/>
    <xf numFmtId="0" fontId="29" fillId="66" borderId="25" applyNumberFormat="0" applyAlignment="0" applyProtection="0"/>
    <xf numFmtId="38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69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Protection="0">
      <alignment horizontal="left"/>
    </xf>
    <xf numFmtId="0" fontId="32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71" fontId="33" fillId="0" borderId="0" applyFont="0" applyFill="0" applyBorder="0" applyAlignment="0" applyProtection="0"/>
    <xf numFmtId="0" fontId="34" fillId="8" borderId="15" applyNumberFormat="0" applyAlignment="0" applyProtection="0"/>
    <xf numFmtId="0" fontId="35" fillId="75" borderId="0" applyNumberFormat="0" applyBorder="0" applyAlignment="0" applyProtection="0"/>
    <xf numFmtId="0" fontId="35" fillId="76" borderId="0" applyNumberFormat="0" applyBorder="0" applyAlignment="0" applyProtection="0"/>
    <xf numFmtId="0" fontId="35" fillId="77" borderId="0" applyNumberFormat="0" applyBorder="0" applyAlignment="0" applyProtection="0"/>
    <xf numFmtId="2" fontId="36" fillId="0" borderId="0" applyBorder="0" applyAlignment="0" applyProtection="0"/>
    <xf numFmtId="0" fontId="37" fillId="0" borderId="20" applyNumberFormat="0" applyFill="0" applyAlignment="0" applyProtection="0"/>
    <xf numFmtId="0" fontId="38" fillId="0" borderId="0" applyNumberForma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33" fillId="0" borderId="0" applyFont="0" applyFill="0" applyBorder="0" applyAlignment="0" applyProtection="0"/>
    <xf numFmtId="44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4" fontId="1" fillId="0" borderId="26" applyFill="0" applyAlignment="0" applyProtection="0"/>
    <xf numFmtId="4" fontId="1" fillId="0" borderId="26" applyFill="0" applyAlignment="0" applyProtection="0"/>
    <xf numFmtId="0" fontId="21" fillId="64" borderId="0" applyNumberFormat="0" applyBorder="0" applyAlignment="0" applyProtection="0"/>
    <xf numFmtId="38" fontId="39" fillId="78" borderId="0" applyNumberFormat="0" applyBorder="0" applyAlignment="0" applyProtection="0"/>
    <xf numFmtId="0" fontId="40" fillId="5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1" fillId="0" borderId="27" applyNumberFormat="0" applyFill="0" applyAlignment="0" applyProtection="0"/>
    <xf numFmtId="0" fontId="41" fillId="0" borderId="0" applyNumberFormat="0" applyFill="0" applyBorder="0" applyAlignment="0" applyProtection="0"/>
    <xf numFmtId="0" fontId="42" fillId="72" borderId="24" applyNumberFormat="0" applyAlignment="0" applyProtection="0"/>
    <xf numFmtId="10" fontId="39" fillId="79" borderId="6" applyNumberFormat="0" applyBorder="0" applyAlignment="0" applyProtection="0"/>
    <xf numFmtId="10" fontId="39" fillId="79" borderId="6" applyNumberFormat="0" applyBorder="0" applyAlignment="0" applyProtection="0"/>
    <xf numFmtId="164" fontId="1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16" fillId="80" borderId="26" applyNumberFormat="0" applyProtection="0">
      <alignment horizontal="center"/>
    </xf>
    <xf numFmtId="0" fontId="44" fillId="0" borderId="28" applyNumberFormat="0" applyFill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45" fillId="7" borderId="0" applyNumberFormat="0" applyBorder="0" applyAlignment="0" applyProtection="0"/>
    <xf numFmtId="175" fontId="1" fillId="0" borderId="0"/>
    <xf numFmtId="175" fontId="1" fillId="0" borderId="0"/>
    <xf numFmtId="0" fontId="1" fillId="0" borderId="0"/>
    <xf numFmtId="0" fontId="39" fillId="71" borderId="24" applyNumberFormat="0" applyFont="0" applyAlignment="0" applyProtection="0"/>
    <xf numFmtId="0" fontId="1" fillId="41" borderId="29" applyNumberFormat="0" applyFont="0" applyAlignment="0" applyProtection="0"/>
    <xf numFmtId="0" fontId="20" fillId="11" borderId="19" applyNumberFormat="0" applyFont="0" applyAlignment="0" applyProtection="0"/>
    <xf numFmtId="176" fontId="1" fillId="0" borderId="26" applyFill="0" applyProtection="0">
      <alignment horizontal="center"/>
    </xf>
    <xf numFmtId="176" fontId="1" fillId="0" borderId="26" applyFill="0" applyProtection="0">
      <alignment horizontal="center"/>
    </xf>
    <xf numFmtId="0" fontId="46" fillId="74" borderId="30" applyNumberFormat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26" applyNumberFormat="0" applyFill="0" applyAlignment="0" applyProtection="0"/>
    <xf numFmtId="0" fontId="1" fillId="0" borderId="26" applyNumberFormat="0" applyFill="0" applyAlignment="0" applyProtection="0"/>
    <xf numFmtId="4" fontId="39" fillId="46" borderId="24" applyNumberFormat="0" applyProtection="0">
      <alignment vertical="center"/>
    </xf>
    <xf numFmtId="4" fontId="48" fillId="4" borderId="24" applyNumberFormat="0" applyProtection="0">
      <alignment vertical="center"/>
    </xf>
    <xf numFmtId="4" fontId="39" fillId="4" borderId="24" applyNumberFormat="0" applyProtection="0">
      <alignment horizontal="left" vertical="center" indent="1"/>
    </xf>
    <xf numFmtId="0" fontId="49" fillId="46" borderId="31" applyNumberFormat="0" applyProtection="0">
      <alignment horizontal="left" vertical="top" indent="1"/>
    </xf>
    <xf numFmtId="4" fontId="39" fillId="52" borderId="24" applyNumberFormat="0" applyProtection="0">
      <alignment horizontal="left" vertical="center" indent="1"/>
    </xf>
    <xf numFmtId="4" fontId="39" fillId="40" borderId="24" applyNumberFormat="0" applyProtection="0">
      <alignment horizontal="right" vertical="center"/>
    </xf>
    <xf numFmtId="4" fontId="39" fillId="81" borderId="24" applyNumberFormat="0" applyProtection="0">
      <alignment horizontal="right" vertical="center"/>
    </xf>
    <xf numFmtId="4" fontId="39" fillId="82" borderId="32" applyNumberFormat="0" applyProtection="0">
      <alignment horizontal="right" vertical="center"/>
    </xf>
    <xf numFmtId="4" fontId="39" fillId="48" borderId="24" applyNumberFormat="0" applyProtection="0">
      <alignment horizontal="right" vertical="center"/>
    </xf>
    <xf numFmtId="4" fontId="39" fillId="53" borderId="24" applyNumberFormat="0" applyProtection="0">
      <alignment horizontal="right" vertical="center"/>
    </xf>
    <xf numFmtId="4" fontId="39" fillId="50" borderId="24" applyNumberFormat="0" applyProtection="0">
      <alignment horizontal="right" vertical="center"/>
    </xf>
    <xf numFmtId="4" fontId="39" fillId="83" borderId="24" applyNumberFormat="0" applyProtection="0">
      <alignment horizontal="right" vertical="center"/>
    </xf>
    <xf numFmtId="4" fontId="39" fillId="84" borderId="24" applyNumberFormat="0" applyProtection="0">
      <alignment horizontal="right" vertical="center"/>
    </xf>
    <xf numFmtId="4" fontId="39" fillId="47" borderId="24" applyNumberFormat="0" applyProtection="0">
      <alignment horizontal="right" vertical="center"/>
    </xf>
    <xf numFmtId="4" fontId="39" fillId="85" borderId="32" applyNumberFormat="0" applyProtection="0">
      <alignment horizontal="left" vertical="center" indent="1"/>
    </xf>
    <xf numFmtId="4" fontId="1" fillId="86" borderId="32" applyNumberFormat="0" applyProtection="0">
      <alignment horizontal="left" vertical="center" indent="1"/>
    </xf>
    <xf numFmtId="4" fontId="1" fillId="86" borderId="32" applyNumberFormat="0" applyProtection="0">
      <alignment horizontal="left" vertical="center" indent="1"/>
    </xf>
    <xf numFmtId="4" fontId="39" fillId="87" borderId="24" applyNumberFormat="0" applyProtection="0">
      <alignment horizontal="right" vertical="center"/>
    </xf>
    <xf numFmtId="4" fontId="39" fillId="88" borderId="32" applyNumberFormat="0" applyProtection="0">
      <alignment horizontal="left" vertical="center" indent="1"/>
    </xf>
    <xf numFmtId="4" fontId="39" fillId="87" borderId="32" applyNumberFormat="0" applyProtection="0">
      <alignment horizontal="left" vertical="center" indent="1"/>
    </xf>
    <xf numFmtId="0" fontId="39" fillId="89" borderId="24" applyNumberFormat="0" applyProtection="0">
      <alignment horizontal="left" vertical="center" indent="1"/>
    </xf>
    <xf numFmtId="0" fontId="39" fillId="86" borderId="31" applyNumberFormat="0" applyProtection="0">
      <alignment horizontal="left" vertical="top" indent="1"/>
    </xf>
    <xf numFmtId="0" fontId="39" fillId="90" borderId="24" applyNumberFormat="0" applyProtection="0">
      <alignment horizontal="left" vertical="center" indent="1"/>
    </xf>
    <xf numFmtId="0" fontId="39" fillId="87" borderId="31" applyNumberFormat="0" applyProtection="0">
      <alignment horizontal="left" vertical="top" indent="1"/>
    </xf>
    <xf numFmtId="0" fontId="39" fillId="37" borderId="24" applyNumberFormat="0" applyProtection="0">
      <alignment horizontal="left" vertical="center" indent="1"/>
    </xf>
    <xf numFmtId="0" fontId="39" fillId="37" borderId="31" applyNumberFormat="0" applyProtection="0">
      <alignment horizontal="left" vertical="top" indent="1"/>
    </xf>
    <xf numFmtId="0" fontId="39" fillId="88" borderId="24" applyNumberFormat="0" applyProtection="0">
      <alignment horizontal="left" vertical="center" indent="1"/>
    </xf>
    <xf numFmtId="0" fontId="39" fillId="88" borderId="31" applyNumberFormat="0" applyProtection="0">
      <alignment horizontal="left" vertical="top" indent="1"/>
    </xf>
    <xf numFmtId="0" fontId="39" fillId="91" borderId="33" applyNumberFormat="0">
      <protection locked="0"/>
    </xf>
    <xf numFmtId="0" fontId="50" fillId="86" borderId="34" applyBorder="0"/>
    <xf numFmtId="4" fontId="51" fillId="41" borderId="31" applyNumberFormat="0" applyProtection="0">
      <alignment vertical="center"/>
    </xf>
    <xf numFmtId="4" fontId="48" fillId="79" borderId="6" applyNumberFormat="0" applyProtection="0">
      <alignment vertical="center"/>
    </xf>
    <xf numFmtId="4" fontId="51" fillId="89" borderId="31" applyNumberFormat="0" applyProtection="0">
      <alignment horizontal="left" vertical="center" indent="1"/>
    </xf>
    <xf numFmtId="0" fontId="51" fillId="41" borderId="31" applyNumberFormat="0" applyProtection="0">
      <alignment horizontal="left" vertical="top" indent="1"/>
    </xf>
    <xf numFmtId="4" fontId="39" fillId="0" borderId="24" applyNumberFormat="0" applyProtection="0">
      <alignment horizontal="right" vertical="center"/>
    </xf>
    <xf numFmtId="4" fontId="48" fillId="92" borderId="24" applyNumberFormat="0" applyProtection="0">
      <alignment horizontal="right" vertical="center"/>
    </xf>
    <xf numFmtId="4" fontId="39" fillId="52" borderId="24" applyNumberFormat="0" applyProtection="0">
      <alignment horizontal="left" vertical="center" indent="1"/>
    </xf>
    <xf numFmtId="0" fontId="51" fillId="87" borderId="31" applyNumberFormat="0" applyProtection="0">
      <alignment horizontal="left" vertical="top" indent="1"/>
    </xf>
    <xf numFmtId="4" fontId="52" fillId="93" borderId="32" applyNumberFormat="0" applyProtection="0">
      <alignment horizontal="left" vertical="center" indent="1"/>
    </xf>
    <xf numFmtId="0" fontId="39" fillId="94" borderId="6"/>
    <xf numFmtId="4" fontId="53" fillId="91" borderId="24" applyNumberFormat="0" applyProtection="0">
      <alignment horizontal="right" vertical="center"/>
    </xf>
    <xf numFmtId="0" fontId="54" fillId="6" borderId="0" applyNumberFormat="0" applyBorder="0" applyAlignment="0" applyProtection="0"/>
    <xf numFmtId="0" fontId="55" fillId="0" borderId="0" applyNumberFormat="0" applyFill="0" applyBorder="0" applyAlignment="0" applyProtection="0"/>
    <xf numFmtId="0" fontId="20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56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/>
    <xf numFmtId="0" fontId="33" fillId="0" borderId="0"/>
    <xf numFmtId="0" fontId="1" fillId="0" borderId="0"/>
    <xf numFmtId="0" fontId="1" fillId="0" borderId="0"/>
    <xf numFmtId="0" fontId="47" fillId="0" borderId="0">
      <alignment vertical="top"/>
    </xf>
    <xf numFmtId="0" fontId="1" fillId="0" borderId="0"/>
    <xf numFmtId="0" fontId="47" fillId="0" borderId="0">
      <alignment vertical="top"/>
    </xf>
    <xf numFmtId="0" fontId="5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30" fillId="0" borderId="0"/>
    <xf numFmtId="0" fontId="43" fillId="0" borderId="0"/>
    <xf numFmtId="0" fontId="20" fillId="0" borderId="0" applyNumberFormat="0" applyFont="0" applyFill="0" applyBorder="0" applyProtection="0"/>
    <xf numFmtId="0" fontId="1" fillId="0" borderId="0"/>
    <xf numFmtId="0" fontId="20" fillId="0" borderId="0"/>
    <xf numFmtId="0" fontId="1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" fillId="0" borderId="26" applyNumberFormat="0" applyFill="0" applyProtection="0">
      <alignment horizontal="center"/>
    </xf>
    <xf numFmtId="0" fontId="1" fillId="0" borderId="26" applyNumberFormat="0" applyFill="0" applyProtection="0">
      <alignment horizontal="center"/>
    </xf>
    <xf numFmtId="0" fontId="58" fillId="0" borderId="12" applyNumberFormat="0" applyFill="0" applyAlignment="0" applyProtection="0"/>
    <xf numFmtId="0" fontId="59" fillId="0" borderId="13" applyNumberFormat="0" applyFill="0" applyAlignment="0" applyProtection="0"/>
    <xf numFmtId="0" fontId="60" fillId="0" borderId="14" applyNumberFormat="0" applyFill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" fillId="0" borderId="0" applyNumberFormat="0" applyFill="0" applyBorder="0" applyProtection="0">
      <alignment horizontal="left"/>
    </xf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62" fillId="0" borderId="17" applyNumberFormat="0" applyFill="0" applyAlignment="0" applyProtection="0"/>
    <xf numFmtId="44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177" fontId="1" fillId="0" borderId="0" applyFont="0" applyFill="0" applyBorder="0" applyAlignment="0" applyProtection="0"/>
    <xf numFmtId="178" fontId="33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10" borderId="18" applyNumberFormat="0" applyAlignment="0" applyProtection="0"/>
  </cellStyleXfs>
  <cellXfs count="96">
    <xf numFmtId="0" fontId="0" fillId="0" borderId="0" xfId="0"/>
    <xf numFmtId="9" fontId="11" fillId="0" borderId="6" xfId="17" applyFont="1" applyFill="1" applyBorder="1" applyAlignment="1" applyProtection="1">
      <alignment vertical="center"/>
    </xf>
    <xf numFmtId="167" fontId="12" fillId="0" borderId="6" xfId="16" applyNumberFormat="1" applyFont="1" applyBorder="1" applyAlignment="1">
      <alignment vertical="center"/>
    </xf>
    <xf numFmtId="10" fontId="3" fillId="95" borderId="1" xfId="17" applyNumberFormat="1" applyFont="1" applyFill="1" applyBorder="1" applyAlignment="1" applyProtection="1">
      <alignment horizontal="right" vertical="center"/>
      <protection locked="0"/>
    </xf>
    <xf numFmtId="10" fontId="5" fillId="95" borderId="1" xfId="17" applyNumberFormat="1" applyFont="1" applyFill="1" applyBorder="1" applyAlignment="1" applyProtection="1">
      <alignment horizontal="right" vertical="center"/>
      <protection locked="0"/>
    </xf>
    <xf numFmtId="10" fontId="10" fillId="95" borderId="21" xfId="17" applyNumberFormat="1" applyFont="1" applyFill="1" applyBorder="1" applyAlignment="1" applyProtection="1">
      <alignment horizontal="right" vertical="center"/>
      <protection locked="0"/>
    </xf>
    <xf numFmtId="44" fontId="13" fillId="95" borderId="6" xfId="18" applyFont="1" applyFill="1" applyBorder="1" applyAlignment="1" applyProtection="1">
      <alignment horizontal="right" vertical="center"/>
      <protection locked="0"/>
    </xf>
    <xf numFmtId="0" fontId="3" fillId="95" borderId="6" xfId="15" applyFont="1" applyFill="1" applyBorder="1" applyAlignment="1" applyProtection="1">
      <alignment horizontal="center" vertical="center"/>
      <protection locked="0"/>
    </xf>
    <xf numFmtId="165" fontId="3" fillId="95" borderId="1" xfId="17" applyNumberFormat="1" applyFont="1" applyFill="1" applyBorder="1" applyAlignment="1" applyProtection="1">
      <alignment horizontal="right" vertical="center"/>
      <protection locked="0"/>
    </xf>
    <xf numFmtId="166" fontId="8" fillId="4" borderId="1" xfId="4" applyNumberFormat="1" applyFont="1" applyFill="1" applyBorder="1" applyAlignment="1" applyProtection="1">
      <alignment horizontal="right" vertical="center"/>
      <protection locked="0"/>
    </xf>
    <xf numFmtId="166" fontId="8" fillId="95" borderId="1" xfId="4" applyNumberFormat="1" applyFont="1" applyFill="1" applyBorder="1" applyAlignment="1" applyProtection="1">
      <alignment horizontal="right" vertical="center"/>
      <protection locked="0"/>
    </xf>
    <xf numFmtId="0" fontId="1" fillId="0" borderId="0" xfId="15"/>
    <xf numFmtId="0" fontId="3" fillId="3" borderId="0" xfId="1" applyFont="1" applyFill="1" applyAlignment="1">
      <alignment vertical="center"/>
    </xf>
    <xf numFmtId="0" fontId="1" fillId="3" borderId="0" xfId="16" applyFill="1" applyAlignment="1">
      <alignment vertical="center"/>
    </xf>
    <xf numFmtId="10" fontId="3" fillId="3" borderId="0" xfId="16" applyNumberFormat="1" applyFont="1" applyFill="1" applyAlignment="1">
      <alignment vertical="center"/>
    </xf>
    <xf numFmtId="0" fontId="3" fillId="3" borderId="0" xfId="16" applyFont="1" applyFill="1" applyAlignment="1">
      <alignment vertical="center"/>
    </xf>
    <xf numFmtId="0" fontId="2" fillId="2" borderId="0" xfId="1" applyFont="1" applyFill="1" applyAlignment="1">
      <alignment vertical="center"/>
    </xf>
    <xf numFmtId="0" fontId="1" fillId="0" borderId="0" xfId="16" applyAlignment="1">
      <alignment vertical="center"/>
    </xf>
    <xf numFmtId="0" fontId="3" fillId="0" borderId="0" xfId="1" applyFont="1" applyAlignment="1">
      <alignment vertical="center"/>
    </xf>
    <xf numFmtId="10" fontId="3" fillId="0" borderId="0" xfId="16" applyNumberFormat="1" applyFont="1" applyAlignment="1">
      <alignment vertical="center"/>
    </xf>
    <xf numFmtId="0" fontId="3" fillId="0" borderId="0" xfId="16" applyFont="1" applyAlignment="1">
      <alignment vertical="center"/>
    </xf>
    <xf numFmtId="0" fontId="13" fillId="0" borderId="0" xfId="16" applyFont="1" applyAlignment="1">
      <alignment vertical="center"/>
    </xf>
    <xf numFmtId="0" fontId="4" fillId="0" borderId="0" xfId="16" applyFont="1" applyAlignment="1">
      <alignment vertical="center"/>
    </xf>
    <xf numFmtId="10" fontId="13" fillId="0" borderId="0" xfId="17" applyNumberFormat="1" applyFont="1" applyFill="1" applyBorder="1" applyAlignment="1" applyProtection="1">
      <alignment vertical="center"/>
    </xf>
    <xf numFmtId="165" fontId="5" fillId="0" borderId="0" xfId="17" applyNumberFormat="1" applyFont="1" applyFill="1" applyBorder="1" applyAlignment="1" applyProtection="1">
      <alignment vertical="center"/>
    </xf>
    <xf numFmtId="10" fontId="6" fillId="0" borderId="0" xfId="17" applyNumberFormat="1" applyFont="1" applyFill="1" applyBorder="1" applyAlignment="1" applyProtection="1">
      <alignment vertical="center"/>
    </xf>
    <xf numFmtId="165" fontId="3" fillId="0" borderId="0" xfId="17" applyNumberFormat="1" applyFont="1" applyFill="1" applyBorder="1" applyAlignment="1" applyProtection="1">
      <alignment vertical="center"/>
    </xf>
    <xf numFmtId="166" fontId="3" fillId="0" borderId="0" xfId="4" applyNumberFormat="1" applyFont="1" applyFill="1" applyBorder="1" applyAlignment="1" applyProtection="1">
      <alignment horizontal="right" vertical="center"/>
    </xf>
    <xf numFmtId="0" fontId="6" fillId="0" borderId="0" xfId="16" applyFont="1" applyAlignment="1">
      <alignment vertical="center"/>
    </xf>
    <xf numFmtId="165" fontId="7" fillId="0" borderId="0" xfId="17" applyNumberFormat="1" applyFont="1" applyFill="1" applyBorder="1" applyAlignment="1" applyProtection="1">
      <alignment vertical="center"/>
    </xf>
    <xf numFmtId="166" fontId="7" fillId="0" borderId="0" xfId="4" applyNumberFormat="1" applyFont="1" applyFill="1" applyBorder="1" applyAlignment="1" applyProtection="1">
      <alignment horizontal="right" vertical="center"/>
    </xf>
    <xf numFmtId="0" fontId="8" fillId="0" borderId="0" xfId="16" applyFont="1" applyAlignment="1">
      <alignment vertical="center"/>
    </xf>
    <xf numFmtId="10" fontId="3" fillId="0" borderId="0" xfId="17" applyNumberFormat="1" applyFont="1" applyFill="1" applyBorder="1" applyAlignment="1" applyProtection="1">
      <alignment vertical="center"/>
    </xf>
    <xf numFmtId="165" fontId="3" fillId="0" borderId="0" xfId="17" applyNumberFormat="1" applyFont="1" applyFill="1" applyAlignment="1" applyProtection="1">
      <alignment vertical="center"/>
    </xf>
    <xf numFmtId="0" fontId="14" fillId="0" borderId="0" xfId="16" applyFont="1" applyAlignment="1">
      <alignment vertical="center"/>
    </xf>
    <xf numFmtId="0" fontId="13" fillId="0" borderId="0" xfId="16" applyFont="1" applyAlignment="1">
      <alignment horizontal="center" vertical="center"/>
    </xf>
    <xf numFmtId="0" fontId="9" fillId="0" borderId="0" xfId="16" applyFont="1" applyAlignment="1">
      <alignment vertical="center"/>
    </xf>
    <xf numFmtId="10" fontId="13" fillId="0" borderId="1" xfId="17" applyNumberFormat="1" applyFont="1" applyFill="1" applyBorder="1" applyAlignment="1" applyProtection="1">
      <alignment horizontal="right" vertical="center"/>
    </xf>
    <xf numFmtId="165" fontId="5" fillId="0" borderId="0" xfId="17" applyNumberFormat="1" applyFont="1" applyFill="1" applyAlignment="1" applyProtection="1">
      <alignment vertical="center"/>
    </xf>
    <xf numFmtId="0" fontId="7" fillId="0" borderId="0" xfId="16" applyFont="1" applyAlignment="1">
      <alignment vertical="center"/>
    </xf>
    <xf numFmtId="0" fontId="5" fillId="0" borderId="0" xfId="16" applyFont="1" applyAlignment="1">
      <alignment horizontal="right" vertical="center"/>
    </xf>
    <xf numFmtId="10" fontId="8" fillId="0" borderId="0" xfId="17" applyNumberFormat="1" applyFont="1" applyFill="1" applyBorder="1" applyAlignment="1" applyProtection="1">
      <alignment horizontal="right" vertical="center"/>
    </xf>
    <xf numFmtId="165" fontId="8" fillId="0" borderId="0" xfId="17" applyNumberFormat="1" applyFont="1" applyFill="1" applyBorder="1" applyAlignment="1" applyProtection="1">
      <alignment vertical="center"/>
    </xf>
    <xf numFmtId="10" fontId="3" fillId="0" borderId="1" xfId="17" applyNumberFormat="1" applyFont="1" applyFill="1" applyBorder="1" applyAlignment="1" applyProtection="1">
      <alignment horizontal="right" vertical="center"/>
    </xf>
    <xf numFmtId="0" fontId="13" fillId="0" borderId="0" xfId="16" applyFont="1" applyAlignment="1">
      <alignment horizontal="left" vertical="center"/>
    </xf>
    <xf numFmtId="0" fontId="4" fillId="0" borderId="0" xfId="16" applyFont="1" applyAlignment="1">
      <alignment horizontal="left" vertical="center"/>
    </xf>
    <xf numFmtId="2" fontId="1" fillId="0" borderId="0" xfId="16" applyNumberFormat="1" applyAlignment="1">
      <alignment vertical="center"/>
    </xf>
    <xf numFmtId="0" fontId="4" fillId="0" borderId="0" xfId="16" applyFont="1" applyAlignment="1">
      <alignment horizontal="center" vertical="center"/>
    </xf>
    <xf numFmtId="0" fontId="19" fillId="0" borderId="0" xfId="16" applyFont="1" applyAlignment="1">
      <alignment vertical="center"/>
    </xf>
    <xf numFmtId="0" fontId="18" fillId="0" borderId="0" xfId="16" applyFont="1" applyAlignment="1">
      <alignment vertical="center"/>
    </xf>
    <xf numFmtId="0" fontId="13" fillId="0" borderId="0" xfId="16" applyFont="1" applyAlignment="1">
      <alignment horizontal="left"/>
    </xf>
    <xf numFmtId="10" fontId="13" fillId="0" borderId="1" xfId="17" applyNumberFormat="1" applyFont="1" applyFill="1" applyBorder="1" applyAlignment="1" applyProtection="1">
      <alignment horizontal="right"/>
    </xf>
    <xf numFmtId="165" fontId="5" fillId="0" borderId="0" xfId="17" applyNumberFormat="1" applyFont="1" applyFill="1" applyAlignment="1" applyProtection="1"/>
    <xf numFmtId="166" fontId="7" fillId="0" borderId="0" xfId="4" applyNumberFormat="1" applyFont="1" applyFill="1" applyBorder="1" applyAlignment="1" applyProtection="1">
      <alignment horizontal="right"/>
    </xf>
    <xf numFmtId="2" fontId="1" fillId="0" borderId="0" xfId="16" applyNumberFormat="1"/>
    <xf numFmtId="0" fontId="9" fillId="0" borderId="0" xfId="16" applyFont="1"/>
    <xf numFmtId="0" fontId="5" fillId="0" borderId="0" xfId="16" applyFont="1" applyAlignment="1">
      <alignment vertical="center"/>
    </xf>
    <xf numFmtId="17" fontId="19" fillId="0" borderId="0" xfId="16" applyNumberFormat="1" applyFont="1" applyAlignment="1">
      <alignment vertical="center"/>
    </xf>
    <xf numFmtId="0" fontId="4" fillId="0" borderId="0" xfId="16" applyFont="1" applyAlignment="1">
      <alignment horizontal="right" vertical="center"/>
    </xf>
    <xf numFmtId="0" fontId="13" fillId="0" borderId="4" xfId="16" applyFont="1" applyBorder="1" applyAlignment="1">
      <alignment vertical="center" wrapText="1"/>
    </xf>
    <xf numFmtId="10" fontId="13" fillId="0" borderId="5" xfId="17" applyNumberFormat="1" applyFont="1" applyFill="1" applyBorder="1" applyAlignment="1" applyProtection="1">
      <alignment horizontal="right" vertical="center"/>
    </xf>
    <xf numFmtId="165" fontId="5" fillId="0" borderId="5" xfId="17" applyNumberFormat="1" applyFont="1" applyFill="1" applyBorder="1" applyAlignment="1" applyProtection="1">
      <alignment vertical="center"/>
    </xf>
    <xf numFmtId="166" fontId="14" fillId="0" borderId="5" xfId="4" applyNumberFormat="1" applyFont="1" applyFill="1" applyBorder="1" applyAlignment="1" applyProtection="1">
      <alignment horizontal="right" vertical="center"/>
    </xf>
    <xf numFmtId="0" fontId="13" fillId="0" borderId="4" xfId="16" applyFont="1" applyBorder="1" applyAlignment="1">
      <alignment vertical="center"/>
    </xf>
    <xf numFmtId="166" fontId="7" fillId="0" borderId="5" xfId="4" applyNumberFormat="1" applyFont="1" applyFill="1" applyBorder="1" applyAlignment="1" applyProtection="1">
      <alignment horizontal="right" vertical="center"/>
    </xf>
    <xf numFmtId="10" fontId="1" fillId="3" borderId="0" xfId="16" applyNumberFormat="1" applyFill="1" applyAlignment="1">
      <alignment vertical="center"/>
    </xf>
    <xf numFmtId="0" fontId="15" fillId="3" borderId="0" xfId="16" applyFont="1" applyFill="1" applyAlignment="1">
      <alignment vertical="center"/>
    </xf>
    <xf numFmtId="0" fontId="13" fillId="0" borderId="0" xfId="16" applyFont="1" applyAlignment="1">
      <alignment horizontal="right" vertical="center"/>
    </xf>
    <xf numFmtId="0" fontId="1" fillId="0" borderId="0" xfId="16" applyAlignment="1">
      <alignment horizontal="right" vertical="center"/>
    </xf>
    <xf numFmtId="167" fontId="10" fillId="0" borderId="6" xfId="16" applyNumberFormat="1" applyFont="1" applyBorder="1" applyAlignment="1">
      <alignment vertical="center"/>
    </xf>
    <xf numFmtId="10" fontId="1" fillId="0" borderId="0" xfId="16" applyNumberFormat="1" applyAlignment="1">
      <alignment vertical="center"/>
    </xf>
    <xf numFmtId="0" fontId="1" fillId="0" borderId="0" xfId="16" applyAlignment="1">
      <alignment horizontal="center" vertical="center"/>
    </xf>
    <xf numFmtId="0" fontId="2" fillId="0" borderId="0" xfId="16" applyFont="1" applyAlignment="1">
      <alignment vertical="center"/>
    </xf>
    <xf numFmtId="0" fontId="1" fillId="0" borderId="8" xfId="15" applyBorder="1"/>
    <xf numFmtId="0" fontId="1" fillId="0" borderId="7" xfId="15" applyBorder="1"/>
    <xf numFmtId="0" fontId="1" fillId="0" borderId="9" xfId="15" applyBorder="1"/>
    <xf numFmtId="0" fontId="3" fillId="36" borderId="6" xfId="15" applyFont="1" applyFill="1" applyBorder="1" applyAlignment="1">
      <alignment horizontal="right" wrapText="1"/>
    </xf>
    <xf numFmtId="0" fontId="1" fillId="0" borderId="22" xfId="15" applyBorder="1"/>
    <xf numFmtId="0" fontId="3" fillId="0" borderId="23" xfId="15" applyFont="1" applyBorder="1" applyAlignment="1">
      <alignment horizontal="right"/>
    </xf>
    <xf numFmtId="0" fontId="3" fillId="0" borderId="0" xfId="15" applyFont="1"/>
    <xf numFmtId="0" fontId="1" fillId="0" borderId="10" xfId="15" applyBorder="1"/>
    <xf numFmtId="0" fontId="1" fillId="0" borderId="1" xfId="15" applyBorder="1"/>
    <xf numFmtId="0" fontId="1" fillId="0" borderId="11" xfId="15" applyBorder="1"/>
    <xf numFmtId="14" fontId="1" fillId="95" borderId="6" xfId="15" applyNumberFormat="1" applyFill="1" applyBorder="1" applyProtection="1">
      <protection locked="0"/>
    </xf>
    <xf numFmtId="165" fontId="3" fillId="0" borderId="0" xfId="17" applyNumberFormat="1" applyFont="1" applyFill="1" applyAlignment="1">
      <alignment vertical="center"/>
    </xf>
    <xf numFmtId="166" fontId="3" fillId="0" borderId="0" xfId="4" applyNumberFormat="1" applyFont="1" applyFill="1" applyBorder="1" applyAlignment="1">
      <alignment horizontal="right" vertical="center"/>
    </xf>
    <xf numFmtId="49" fontId="1" fillId="95" borderId="8" xfId="16" applyNumberFormat="1" applyFill="1" applyBorder="1" applyAlignment="1" applyProtection="1">
      <alignment horizontal="center" vertical="center" wrapText="1"/>
      <protection locked="0"/>
    </xf>
    <xf numFmtId="0" fontId="1" fillId="95" borderId="7" xfId="16" applyFill="1" applyBorder="1" applyAlignment="1" applyProtection="1">
      <alignment horizontal="center" vertical="center" wrapText="1"/>
      <protection locked="0"/>
    </xf>
    <xf numFmtId="0" fontId="1" fillId="95" borderId="9" xfId="16" applyFill="1" applyBorder="1" applyAlignment="1" applyProtection="1">
      <alignment horizontal="center" vertical="center" wrapText="1"/>
      <protection locked="0"/>
    </xf>
    <xf numFmtId="0" fontId="1" fillId="95" borderId="10" xfId="16" applyFill="1" applyBorder="1" applyAlignment="1" applyProtection="1">
      <alignment horizontal="center" vertical="center" wrapText="1"/>
      <protection locked="0"/>
    </xf>
    <xf numFmtId="0" fontId="1" fillId="95" borderId="1" xfId="16" applyFill="1" applyBorder="1" applyAlignment="1" applyProtection="1">
      <alignment horizontal="center" vertical="center" wrapText="1"/>
      <protection locked="0"/>
    </xf>
    <xf numFmtId="0" fontId="1" fillId="95" borderId="11" xfId="16" applyFill="1" applyBorder="1" applyAlignment="1" applyProtection="1">
      <alignment horizontal="center" vertical="center" wrapText="1"/>
      <protection locked="0"/>
    </xf>
    <xf numFmtId="49" fontId="2" fillId="2" borderId="0" xfId="1" applyNumberFormat="1" applyFont="1" applyFill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13" fillId="0" borderId="2" xfId="16" applyFont="1" applyBorder="1" applyAlignment="1">
      <alignment vertical="center" wrapText="1"/>
    </xf>
    <xf numFmtId="0" fontId="15" fillId="0" borderId="3" xfId="16" applyFont="1" applyBorder="1" applyAlignment="1">
      <alignment vertical="center"/>
    </xf>
  </cellXfs>
  <cellStyles count="349">
    <cellStyle name="20 % - Akzent1 2" xfId="19" xr:uid="{00000000-0005-0000-0000-000000000000}"/>
    <cellStyle name="20 % - Akzent2 2" xfId="20" xr:uid="{00000000-0005-0000-0000-000001000000}"/>
    <cellStyle name="20 % - Akzent3 2" xfId="21" xr:uid="{00000000-0005-0000-0000-000002000000}"/>
    <cellStyle name="20 % - Akzent4 2" xfId="22" xr:uid="{00000000-0005-0000-0000-000003000000}"/>
    <cellStyle name="20 % - Akzent5 2" xfId="23" xr:uid="{00000000-0005-0000-0000-000004000000}"/>
    <cellStyle name="20 % - Akzent6 2" xfId="24" xr:uid="{00000000-0005-0000-0000-000005000000}"/>
    <cellStyle name="20% - Akzent1" xfId="25" xr:uid="{00000000-0005-0000-0000-000006000000}"/>
    <cellStyle name="20% - Akzent1 2" xfId="26" xr:uid="{00000000-0005-0000-0000-000007000000}"/>
    <cellStyle name="20% - Akzent2" xfId="27" xr:uid="{00000000-0005-0000-0000-000008000000}"/>
    <cellStyle name="20% - Akzent2 2" xfId="28" xr:uid="{00000000-0005-0000-0000-000009000000}"/>
    <cellStyle name="20% - Akzent3" xfId="29" xr:uid="{00000000-0005-0000-0000-00000A000000}"/>
    <cellStyle name="20% - Akzent3 2" xfId="30" xr:uid="{00000000-0005-0000-0000-00000B000000}"/>
    <cellStyle name="20% - Akzent4" xfId="31" xr:uid="{00000000-0005-0000-0000-00000C000000}"/>
    <cellStyle name="20% - Akzent4 2" xfId="32" xr:uid="{00000000-0005-0000-0000-00000D000000}"/>
    <cellStyle name="20% - Akzent5" xfId="33" xr:uid="{00000000-0005-0000-0000-00000E000000}"/>
    <cellStyle name="20% - Akzent6" xfId="34" xr:uid="{00000000-0005-0000-0000-00000F000000}"/>
    <cellStyle name="20% - Akzent6 2" xfId="35" xr:uid="{00000000-0005-0000-0000-000010000000}"/>
    <cellStyle name="40 % - Akzent1 2" xfId="36" xr:uid="{00000000-0005-0000-0000-000011000000}"/>
    <cellStyle name="40 % - Akzent2 2" xfId="37" xr:uid="{00000000-0005-0000-0000-000012000000}"/>
    <cellStyle name="40 % - Akzent3 2" xfId="38" xr:uid="{00000000-0005-0000-0000-000013000000}"/>
    <cellStyle name="40 % - Akzent4 2" xfId="39" xr:uid="{00000000-0005-0000-0000-000014000000}"/>
    <cellStyle name="40 % - Akzent5 2" xfId="40" xr:uid="{00000000-0005-0000-0000-000015000000}"/>
    <cellStyle name="40 % - Akzent6 2" xfId="41" xr:uid="{00000000-0005-0000-0000-000016000000}"/>
    <cellStyle name="40% - Akzent1" xfId="42" xr:uid="{00000000-0005-0000-0000-000017000000}"/>
    <cellStyle name="40% - Akzent1 2" xfId="43" xr:uid="{00000000-0005-0000-0000-000018000000}"/>
    <cellStyle name="40% - Akzent2" xfId="44" xr:uid="{00000000-0005-0000-0000-000019000000}"/>
    <cellStyle name="40% - Akzent3" xfId="45" xr:uid="{00000000-0005-0000-0000-00001A000000}"/>
    <cellStyle name="40% - Akzent3 2" xfId="46" xr:uid="{00000000-0005-0000-0000-00001B000000}"/>
    <cellStyle name="40% - Akzent4" xfId="47" xr:uid="{00000000-0005-0000-0000-00001C000000}"/>
    <cellStyle name="40% - Akzent4 2" xfId="48" xr:uid="{00000000-0005-0000-0000-00001D000000}"/>
    <cellStyle name="40% - Akzent5" xfId="49" xr:uid="{00000000-0005-0000-0000-00001E000000}"/>
    <cellStyle name="40% - Akzent5 2" xfId="50" xr:uid="{00000000-0005-0000-0000-00001F000000}"/>
    <cellStyle name="40% - Akzent6" xfId="51" xr:uid="{00000000-0005-0000-0000-000020000000}"/>
    <cellStyle name="40% - Akzent6 2" xfId="52" xr:uid="{00000000-0005-0000-0000-000021000000}"/>
    <cellStyle name="60 % - Akzent1 2" xfId="53" xr:uid="{00000000-0005-0000-0000-000022000000}"/>
    <cellStyle name="60 % - Akzent2 2" xfId="54" xr:uid="{00000000-0005-0000-0000-000023000000}"/>
    <cellStyle name="60 % - Akzent3 2" xfId="55" xr:uid="{00000000-0005-0000-0000-000024000000}"/>
    <cellStyle name="60 % - Akzent4 2" xfId="56" xr:uid="{00000000-0005-0000-0000-000025000000}"/>
    <cellStyle name="60 % - Akzent5 2" xfId="57" xr:uid="{00000000-0005-0000-0000-000026000000}"/>
    <cellStyle name="60 % - Akzent6 2" xfId="58" xr:uid="{00000000-0005-0000-0000-000027000000}"/>
    <cellStyle name="60% - Akzent1" xfId="59" xr:uid="{00000000-0005-0000-0000-000028000000}"/>
    <cellStyle name="60% - Akzent1 2" xfId="60" xr:uid="{00000000-0005-0000-0000-000029000000}"/>
    <cellStyle name="60% - Akzent2" xfId="61" xr:uid="{00000000-0005-0000-0000-00002A000000}"/>
    <cellStyle name="60% - Akzent2 2" xfId="62" xr:uid="{00000000-0005-0000-0000-00002B000000}"/>
    <cellStyle name="60% - Akzent3" xfId="63" xr:uid="{00000000-0005-0000-0000-00002C000000}"/>
    <cellStyle name="60% - Akzent3 2" xfId="64" xr:uid="{00000000-0005-0000-0000-00002D000000}"/>
    <cellStyle name="60% - Akzent4" xfId="65" xr:uid="{00000000-0005-0000-0000-00002E000000}"/>
    <cellStyle name="60% - Akzent4 2" xfId="66" xr:uid="{00000000-0005-0000-0000-00002F000000}"/>
    <cellStyle name="60% - Akzent5" xfId="67" xr:uid="{00000000-0005-0000-0000-000030000000}"/>
    <cellStyle name="60% - Akzent5 2" xfId="68" xr:uid="{00000000-0005-0000-0000-000031000000}"/>
    <cellStyle name="60% - Akzent6" xfId="69" xr:uid="{00000000-0005-0000-0000-000032000000}"/>
    <cellStyle name="60% - Akzent6 2" xfId="70" xr:uid="{00000000-0005-0000-0000-000033000000}"/>
    <cellStyle name="Accent1" xfId="71" xr:uid="{00000000-0005-0000-0000-000034000000}"/>
    <cellStyle name="Accent1 - 20%" xfId="72" xr:uid="{00000000-0005-0000-0000-000035000000}"/>
    <cellStyle name="Accent1 - 40%" xfId="73" xr:uid="{00000000-0005-0000-0000-000036000000}"/>
    <cellStyle name="Accent1 - 60%" xfId="74" xr:uid="{00000000-0005-0000-0000-000037000000}"/>
    <cellStyle name="Accent2" xfId="75" xr:uid="{00000000-0005-0000-0000-000038000000}"/>
    <cellStyle name="Accent2 - 20%" xfId="76" xr:uid="{00000000-0005-0000-0000-000039000000}"/>
    <cellStyle name="Accent2 - 40%" xfId="77" xr:uid="{00000000-0005-0000-0000-00003A000000}"/>
    <cellStyle name="Accent2 - 60%" xfId="78" xr:uid="{00000000-0005-0000-0000-00003B000000}"/>
    <cellStyle name="Accent3" xfId="79" xr:uid="{00000000-0005-0000-0000-00003C000000}"/>
    <cellStyle name="Accent3 - 20%" xfId="80" xr:uid="{00000000-0005-0000-0000-00003D000000}"/>
    <cellStyle name="Accent3 - 40%" xfId="81" xr:uid="{00000000-0005-0000-0000-00003E000000}"/>
    <cellStyle name="Accent3 - 60%" xfId="82" xr:uid="{00000000-0005-0000-0000-00003F000000}"/>
    <cellStyle name="Accent4" xfId="83" xr:uid="{00000000-0005-0000-0000-000040000000}"/>
    <cellStyle name="Accent4 - 20%" xfId="84" xr:uid="{00000000-0005-0000-0000-000041000000}"/>
    <cellStyle name="Accent4 - 40%" xfId="85" xr:uid="{00000000-0005-0000-0000-000042000000}"/>
    <cellStyle name="Accent4 - 60%" xfId="86" xr:uid="{00000000-0005-0000-0000-000043000000}"/>
    <cellStyle name="Accent5" xfId="87" xr:uid="{00000000-0005-0000-0000-000044000000}"/>
    <cellStyle name="Accent5 - 20%" xfId="88" xr:uid="{00000000-0005-0000-0000-000045000000}"/>
    <cellStyle name="Accent5 - 40%" xfId="89" xr:uid="{00000000-0005-0000-0000-000046000000}"/>
    <cellStyle name="Accent5 - 60%" xfId="90" xr:uid="{00000000-0005-0000-0000-000047000000}"/>
    <cellStyle name="Accent6" xfId="91" xr:uid="{00000000-0005-0000-0000-000048000000}"/>
    <cellStyle name="Accent6 - 20%" xfId="92" xr:uid="{00000000-0005-0000-0000-000049000000}"/>
    <cellStyle name="Accent6 - 40%" xfId="93" xr:uid="{00000000-0005-0000-0000-00004A000000}"/>
    <cellStyle name="Accent6 - 60%" xfId="94" xr:uid="{00000000-0005-0000-0000-00004B000000}"/>
    <cellStyle name="Akzent1 2" xfId="95" xr:uid="{00000000-0005-0000-0000-00004C000000}"/>
    <cellStyle name="Akzent2 2" xfId="96" xr:uid="{00000000-0005-0000-0000-00004D000000}"/>
    <cellStyle name="Akzent3 2" xfId="97" xr:uid="{00000000-0005-0000-0000-00004E000000}"/>
    <cellStyle name="Akzent4 2" xfId="98" xr:uid="{00000000-0005-0000-0000-00004F000000}"/>
    <cellStyle name="Akzent5 2" xfId="99" xr:uid="{00000000-0005-0000-0000-000050000000}"/>
    <cellStyle name="Akzent6 2" xfId="100" xr:uid="{00000000-0005-0000-0000-000051000000}"/>
    <cellStyle name="Ausgabe 2" xfId="101" xr:uid="{00000000-0005-0000-0000-000052000000}"/>
    <cellStyle name="Bad" xfId="102" xr:uid="{00000000-0005-0000-0000-000053000000}"/>
    <cellStyle name="Berechnung 2" xfId="103" xr:uid="{00000000-0005-0000-0000-000054000000}"/>
    <cellStyle name="Border" xfId="104" xr:uid="{00000000-0005-0000-0000-000055000000}"/>
    <cellStyle name="Border 10" xfId="105" xr:uid="{00000000-0005-0000-0000-000056000000}"/>
    <cellStyle name="Border 11" xfId="106" xr:uid="{00000000-0005-0000-0000-000057000000}"/>
    <cellStyle name="Border 12" xfId="107" xr:uid="{00000000-0005-0000-0000-000058000000}"/>
    <cellStyle name="Border 13" xfId="108" xr:uid="{00000000-0005-0000-0000-000059000000}"/>
    <cellStyle name="Border 14" xfId="109" xr:uid="{00000000-0005-0000-0000-00005A000000}"/>
    <cellStyle name="Border 15" xfId="110" xr:uid="{00000000-0005-0000-0000-00005B000000}"/>
    <cellStyle name="Border 16" xfId="111" xr:uid="{00000000-0005-0000-0000-00005C000000}"/>
    <cellStyle name="Border 17" xfId="112" xr:uid="{00000000-0005-0000-0000-00005D000000}"/>
    <cellStyle name="Border 18" xfId="113" xr:uid="{00000000-0005-0000-0000-00005E000000}"/>
    <cellStyle name="Border 19" xfId="114" xr:uid="{00000000-0005-0000-0000-00005F000000}"/>
    <cellStyle name="Border 2" xfId="115" xr:uid="{00000000-0005-0000-0000-000060000000}"/>
    <cellStyle name="Border 2 10" xfId="116" xr:uid="{00000000-0005-0000-0000-000061000000}"/>
    <cellStyle name="Border 2 11" xfId="117" xr:uid="{00000000-0005-0000-0000-000062000000}"/>
    <cellStyle name="Border 2 12" xfId="118" xr:uid="{00000000-0005-0000-0000-000063000000}"/>
    <cellStyle name="Border 2 13" xfId="119" xr:uid="{00000000-0005-0000-0000-000064000000}"/>
    <cellStyle name="Border 2 14" xfId="120" xr:uid="{00000000-0005-0000-0000-000065000000}"/>
    <cellStyle name="Border 2 15" xfId="121" xr:uid="{00000000-0005-0000-0000-000066000000}"/>
    <cellStyle name="Border 2 16" xfId="122" xr:uid="{00000000-0005-0000-0000-000067000000}"/>
    <cellStyle name="Border 2 17" xfId="123" xr:uid="{00000000-0005-0000-0000-000068000000}"/>
    <cellStyle name="Border 2 18" xfId="124" xr:uid="{00000000-0005-0000-0000-000069000000}"/>
    <cellStyle name="Border 2 19" xfId="125" xr:uid="{00000000-0005-0000-0000-00006A000000}"/>
    <cellStyle name="Border 2 2" xfId="126" xr:uid="{00000000-0005-0000-0000-00006B000000}"/>
    <cellStyle name="Border 2 20" xfId="127" xr:uid="{00000000-0005-0000-0000-00006C000000}"/>
    <cellStyle name="Border 2 21" xfId="128" xr:uid="{00000000-0005-0000-0000-00006D000000}"/>
    <cellStyle name="Border 2 22" xfId="129" xr:uid="{00000000-0005-0000-0000-00006E000000}"/>
    <cellStyle name="Border 2 23" xfId="130" xr:uid="{00000000-0005-0000-0000-00006F000000}"/>
    <cellStyle name="Border 2 24" xfId="131" xr:uid="{00000000-0005-0000-0000-000070000000}"/>
    <cellStyle name="Border 2 25" xfId="132" xr:uid="{00000000-0005-0000-0000-000071000000}"/>
    <cellStyle name="Border 2 26" xfId="133" xr:uid="{00000000-0005-0000-0000-000072000000}"/>
    <cellStyle name="Border 2 27" xfId="134" xr:uid="{00000000-0005-0000-0000-000073000000}"/>
    <cellStyle name="Border 2 28" xfId="135" xr:uid="{00000000-0005-0000-0000-000074000000}"/>
    <cellStyle name="Border 2 29" xfId="136" xr:uid="{00000000-0005-0000-0000-000075000000}"/>
    <cellStyle name="Border 2 3" xfId="137" xr:uid="{00000000-0005-0000-0000-000076000000}"/>
    <cellStyle name="Border 2 30" xfId="138" xr:uid="{00000000-0005-0000-0000-000077000000}"/>
    <cellStyle name="Border 2 31" xfId="139" xr:uid="{00000000-0005-0000-0000-000078000000}"/>
    <cellStyle name="Border 2 32" xfId="140" xr:uid="{00000000-0005-0000-0000-000079000000}"/>
    <cellStyle name="Border 2 33" xfId="141" xr:uid="{00000000-0005-0000-0000-00007A000000}"/>
    <cellStyle name="Border 2 34" xfId="142" xr:uid="{00000000-0005-0000-0000-00007B000000}"/>
    <cellStyle name="Border 2 35" xfId="143" xr:uid="{00000000-0005-0000-0000-00007C000000}"/>
    <cellStyle name="Border 2 36" xfId="144" xr:uid="{00000000-0005-0000-0000-00007D000000}"/>
    <cellStyle name="Border 2 37" xfId="145" xr:uid="{00000000-0005-0000-0000-00007E000000}"/>
    <cellStyle name="Border 2 38" xfId="146" xr:uid="{00000000-0005-0000-0000-00007F000000}"/>
    <cellStyle name="Border 2 39" xfId="147" xr:uid="{00000000-0005-0000-0000-000080000000}"/>
    <cellStyle name="Border 2 4" xfId="148" xr:uid="{00000000-0005-0000-0000-000081000000}"/>
    <cellStyle name="Border 2 5" xfId="149" xr:uid="{00000000-0005-0000-0000-000082000000}"/>
    <cellStyle name="Border 2 6" xfId="150" xr:uid="{00000000-0005-0000-0000-000083000000}"/>
    <cellStyle name="Border 2 7" xfId="151" xr:uid="{00000000-0005-0000-0000-000084000000}"/>
    <cellStyle name="Border 2 8" xfId="152" xr:uid="{00000000-0005-0000-0000-000085000000}"/>
    <cellStyle name="Border 2 9" xfId="153" xr:uid="{00000000-0005-0000-0000-000086000000}"/>
    <cellStyle name="Border 20" xfId="154" xr:uid="{00000000-0005-0000-0000-000087000000}"/>
    <cellStyle name="Border 21" xfId="155" xr:uid="{00000000-0005-0000-0000-000088000000}"/>
    <cellStyle name="Border 22" xfId="156" xr:uid="{00000000-0005-0000-0000-000089000000}"/>
    <cellStyle name="Border 23" xfId="157" xr:uid="{00000000-0005-0000-0000-00008A000000}"/>
    <cellStyle name="Border 24" xfId="158" xr:uid="{00000000-0005-0000-0000-00008B000000}"/>
    <cellStyle name="Border 25" xfId="159" xr:uid="{00000000-0005-0000-0000-00008C000000}"/>
    <cellStyle name="Border 26" xfId="160" xr:uid="{00000000-0005-0000-0000-00008D000000}"/>
    <cellStyle name="Border 27" xfId="161" xr:uid="{00000000-0005-0000-0000-00008E000000}"/>
    <cellStyle name="Border 28" xfId="162" xr:uid="{00000000-0005-0000-0000-00008F000000}"/>
    <cellStyle name="Border 29" xfId="163" xr:uid="{00000000-0005-0000-0000-000090000000}"/>
    <cellStyle name="Border 3" xfId="164" xr:uid="{00000000-0005-0000-0000-000091000000}"/>
    <cellStyle name="Border 30" xfId="165" xr:uid="{00000000-0005-0000-0000-000092000000}"/>
    <cellStyle name="Border 31" xfId="166" xr:uid="{00000000-0005-0000-0000-000093000000}"/>
    <cellStyle name="Border 32" xfId="167" xr:uid="{00000000-0005-0000-0000-000094000000}"/>
    <cellStyle name="Border 33" xfId="168" xr:uid="{00000000-0005-0000-0000-000095000000}"/>
    <cellStyle name="Border 34" xfId="169" xr:uid="{00000000-0005-0000-0000-000096000000}"/>
    <cellStyle name="Border 35" xfId="170" xr:uid="{00000000-0005-0000-0000-000097000000}"/>
    <cellStyle name="Border 36" xfId="171" xr:uid="{00000000-0005-0000-0000-000098000000}"/>
    <cellStyle name="Border 37" xfId="172" xr:uid="{00000000-0005-0000-0000-000099000000}"/>
    <cellStyle name="Border 38" xfId="173" xr:uid="{00000000-0005-0000-0000-00009A000000}"/>
    <cellStyle name="Border 39" xfId="174" xr:uid="{00000000-0005-0000-0000-00009B000000}"/>
    <cellStyle name="Border 4" xfId="175" xr:uid="{00000000-0005-0000-0000-00009C000000}"/>
    <cellStyle name="Border 40" xfId="176" xr:uid="{00000000-0005-0000-0000-00009D000000}"/>
    <cellStyle name="Border 5" xfId="177" xr:uid="{00000000-0005-0000-0000-00009E000000}"/>
    <cellStyle name="Border 6" xfId="178" xr:uid="{00000000-0005-0000-0000-00009F000000}"/>
    <cellStyle name="Border 7" xfId="179" xr:uid="{00000000-0005-0000-0000-0000A0000000}"/>
    <cellStyle name="Border 8" xfId="180" xr:uid="{00000000-0005-0000-0000-0000A1000000}"/>
    <cellStyle name="Border 9" xfId="181" xr:uid="{00000000-0005-0000-0000-0000A2000000}"/>
    <cellStyle name="Calculation" xfId="182" xr:uid="{00000000-0005-0000-0000-0000A3000000}"/>
    <cellStyle name="Check Cell" xfId="183" xr:uid="{00000000-0005-0000-0000-0000A4000000}"/>
    <cellStyle name="Comma [0]_CCOCPX" xfId="184" xr:uid="{00000000-0005-0000-0000-0000A5000000}"/>
    <cellStyle name="Comma_Capex" xfId="185" xr:uid="{00000000-0005-0000-0000-0000A6000000}"/>
    <cellStyle name="Comma0" xfId="186" xr:uid="{00000000-0005-0000-0000-0000A7000000}"/>
    <cellStyle name="Comma0 2" xfId="187" xr:uid="{00000000-0005-0000-0000-0000A8000000}"/>
    <cellStyle name="Currency [0]_CCOCPX" xfId="188" xr:uid="{00000000-0005-0000-0000-0000A9000000}"/>
    <cellStyle name="Currency_CCOCPX" xfId="189" xr:uid="{00000000-0005-0000-0000-0000AA000000}"/>
    <cellStyle name="Currency0" xfId="190" xr:uid="{00000000-0005-0000-0000-0000AB000000}"/>
    <cellStyle name="Currency0 2" xfId="191" xr:uid="{00000000-0005-0000-0000-0000AC000000}"/>
    <cellStyle name="Datenpilot Kategorie" xfId="192" xr:uid="{00000000-0005-0000-0000-0000AD000000}"/>
    <cellStyle name="Datenpilot Wert" xfId="193" xr:uid="{00000000-0005-0000-0000-0000AE000000}"/>
    <cellStyle name="Dezimal 2" xfId="194" xr:uid="{00000000-0005-0000-0000-0000AF000000}"/>
    <cellStyle name="Dezimal 2 2" xfId="195" xr:uid="{00000000-0005-0000-0000-0000B0000000}"/>
    <cellStyle name="Eingabe 2" xfId="196" xr:uid="{00000000-0005-0000-0000-0000B1000000}"/>
    <cellStyle name="Emphasis 1" xfId="197" xr:uid="{00000000-0005-0000-0000-0000B2000000}"/>
    <cellStyle name="Emphasis 2" xfId="198" xr:uid="{00000000-0005-0000-0000-0000B3000000}"/>
    <cellStyle name="Emphasis 3" xfId="199" xr:uid="{00000000-0005-0000-0000-0000B4000000}"/>
    <cellStyle name="Ergebnis 1" xfId="200" xr:uid="{00000000-0005-0000-0000-0000B5000000}"/>
    <cellStyle name="Ergebnis 2" xfId="201" xr:uid="{00000000-0005-0000-0000-0000B6000000}"/>
    <cellStyle name="Erklärender Text 2" xfId="202" xr:uid="{00000000-0005-0000-0000-0000B7000000}"/>
    <cellStyle name="Euro" xfId="5" xr:uid="{00000000-0005-0000-0000-0000B8000000}"/>
    <cellStyle name="Euro 2" xfId="6" xr:uid="{00000000-0005-0000-0000-0000B9000000}"/>
    <cellStyle name="Euro 2 2" xfId="4" xr:uid="{00000000-0005-0000-0000-0000BA000000}"/>
    <cellStyle name="Euro 2 2 2" xfId="203" xr:uid="{00000000-0005-0000-0000-0000BB000000}"/>
    <cellStyle name="Euro 3" xfId="7" xr:uid="{00000000-0005-0000-0000-0000BC000000}"/>
    <cellStyle name="Euro 3 2" xfId="204" xr:uid="{00000000-0005-0000-0000-0000BD000000}"/>
    <cellStyle name="Euro 4" xfId="205" xr:uid="{00000000-0005-0000-0000-0000BE000000}"/>
    <cellStyle name="Euro 4 2" xfId="206" xr:uid="{00000000-0005-0000-0000-0000BF000000}"/>
    <cellStyle name="Euro 5" xfId="207" xr:uid="{00000000-0005-0000-0000-0000C0000000}"/>
    <cellStyle name="Euro 6" xfId="208" xr:uid="{00000000-0005-0000-0000-0000C1000000}"/>
    <cellStyle name="Euro_Preis_u Leistungsermittlung_JobaTest" xfId="8" xr:uid="{00000000-0005-0000-0000-0000C2000000}"/>
    <cellStyle name="Excel Built-in Normal" xfId="209" xr:uid="{00000000-0005-0000-0000-0000C3000000}"/>
    <cellStyle name="Fläche" xfId="210" xr:uid="{00000000-0005-0000-0000-0000C4000000}"/>
    <cellStyle name="Fläche 2" xfId="211" xr:uid="{00000000-0005-0000-0000-0000C5000000}"/>
    <cellStyle name="Good" xfId="212" xr:uid="{00000000-0005-0000-0000-0000C6000000}"/>
    <cellStyle name="Grey" xfId="213" xr:uid="{00000000-0005-0000-0000-0000C7000000}"/>
    <cellStyle name="Gut 2" xfId="214" xr:uid="{00000000-0005-0000-0000-0000C8000000}"/>
    <cellStyle name="Heading 1" xfId="215" xr:uid="{00000000-0005-0000-0000-0000C9000000}"/>
    <cellStyle name="Heading 1 2" xfId="216" xr:uid="{00000000-0005-0000-0000-0000CA000000}"/>
    <cellStyle name="Heading 2" xfId="217" xr:uid="{00000000-0005-0000-0000-0000CB000000}"/>
    <cellStyle name="Heading 2 2" xfId="218" xr:uid="{00000000-0005-0000-0000-0000CC000000}"/>
    <cellStyle name="Heading 3" xfId="219" xr:uid="{00000000-0005-0000-0000-0000CD000000}"/>
    <cellStyle name="Heading 4" xfId="220" xr:uid="{00000000-0005-0000-0000-0000CE000000}"/>
    <cellStyle name="Input" xfId="221" xr:uid="{00000000-0005-0000-0000-0000CF000000}"/>
    <cellStyle name="Input [yellow]" xfId="222" xr:uid="{00000000-0005-0000-0000-0000D0000000}"/>
    <cellStyle name="Input [yellow] 2" xfId="223" xr:uid="{00000000-0005-0000-0000-0000D1000000}"/>
    <cellStyle name="Komma 2" xfId="224" xr:uid="{00000000-0005-0000-0000-0000D2000000}"/>
    <cellStyle name="Komma 2 2" xfId="225" xr:uid="{00000000-0005-0000-0000-0000D3000000}"/>
    <cellStyle name="Komma 3" xfId="226" xr:uid="{00000000-0005-0000-0000-0000D4000000}"/>
    <cellStyle name="Komma0" xfId="227" xr:uid="{00000000-0005-0000-0000-0000D5000000}"/>
    <cellStyle name="Komma0 2" xfId="228" xr:uid="{00000000-0005-0000-0000-0000D6000000}"/>
    <cellStyle name="Kopf" xfId="229" xr:uid="{00000000-0005-0000-0000-0000D7000000}"/>
    <cellStyle name="Linked Cell" xfId="230" xr:uid="{00000000-0005-0000-0000-0000D8000000}"/>
    <cellStyle name="Milliers [0]_laroux" xfId="231" xr:uid="{00000000-0005-0000-0000-0000D9000000}"/>
    <cellStyle name="Milliers_laroux" xfId="232" xr:uid="{00000000-0005-0000-0000-0000DA000000}"/>
    <cellStyle name="Neutral 2" xfId="233" xr:uid="{00000000-0005-0000-0000-0000DB000000}"/>
    <cellStyle name="Normal - Style1" xfId="234" xr:uid="{00000000-0005-0000-0000-0000DC000000}"/>
    <cellStyle name="Normal - Style1 2" xfId="235" xr:uid="{00000000-0005-0000-0000-0000DD000000}"/>
    <cellStyle name="Normal_Capex" xfId="236" xr:uid="{00000000-0005-0000-0000-0000DE000000}"/>
    <cellStyle name="Note" xfId="237" xr:uid="{00000000-0005-0000-0000-0000DF000000}"/>
    <cellStyle name="Notiz 2" xfId="238" xr:uid="{00000000-0005-0000-0000-0000E0000000}"/>
    <cellStyle name="Notiz 3" xfId="239" xr:uid="{00000000-0005-0000-0000-0000E1000000}"/>
    <cellStyle name="Nr" xfId="240" xr:uid="{00000000-0005-0000-0000-0000E2000000}"/>
    <cellStyle name="Nr 2" xfId="241" xr:uid="{00000000-0005-0000-0000-0000E3000000}"/>
    <cellStyle name="Output" xfId="242" xr:uid="{00000000-0005-0000-0000-0000E4000000}"/>
    <cellStyle name="Percent [2]" xfId="243" xr:uid="{00000000-0005-0000-0000-0000E5000000}"/>
    <cellStyle name="Percent [2] 2" xfId="244" xr:uid="{00000000-0005-0000-0000-0000E6000000}"/>
    <cellStyle name="Prozent 2" xfId="3" xr:uid="{00000000-0005-0000-0000-0000E7000000}"/>
    <cellStyle name="Prozent 2 2" xfId="245" xr:uid="{00000000-0005-0000-0000-0000E8000000}"/>
    <cellStyle name="Prozent 2 2 2" xfId="246" xr:uid="{00000000-0005-0000-0000-0000E9000000}"/>
    <cellStyle name="Prozent 2 3" xfId="17" xr:uid="{00000000-0005-0000-0000-0000EA000000}"/>
    <cellStyle name="Prozent 2 3 2" xfId="247" xr:uid="{00000000-0005-0000-0000-0000EB000000}"/>
    <cellStyle name="Prozent 3" xfId="9" xr:uid="{00000000-0005-0000-0000-0000EC000000}"/>
    <cellStyle name="Prozent 3 2" xfId="248" xr:uid="{00000000-0005-0000-0000-0000ED000000}"/>
    <cellStyle name="Prozent 4" xfId="249" xr:uid="{00000000-0005-0000-0000-0000EE000000}"/>
    <cellStyle name="Prozent 5" xfId="250" xr:uid="{00000000-0005-0000-0000-0000EF000000}"/>
    <cellStyle name="Prozent 5 2" xfId="251" xr:uid="{00000000-0005-0000-0000-0000F0000000}"/>
    <cellStyle name="Prozent 6" xfId="252" xr:uid="{00000000-0005-0000-0000-0000F1000000}"/>
    <cellStyle name="Rahmen" xfId="253" xr:uid="{00000000-0005-0000-0000-0000F2000000}"/>
    <cellStyle name="Rahmen 2" xfId="254" xr:uid="{00000000-0005-0000-0000-0000F3000000}"/>
    <cellStyle name="SAPBEXaggData" xfId="255" xr:uid="{00000000-0005-0000-0000-0000F4000000}"/>
    <cellStyle name="SAPBEXaggDataEmph" xfId="256" xr:uid="{00000000-0005-0000-0000-0000F5000000}"/>
    <cellStyle name="SAPBEXaggItem" xfId="257" xr:uid="{00000000-0005-0000-0000-0000F6000000}"/>
    <cellStyle name="SAPBEXaggItemX" xfId="258" xr:uid="{00000000-0005-0000-0000-0000F7000000}"/>
    <cellStyle name="SAPBEXchaText" xfId="259" xr:uid="{00000000-0005-0000-0000-0000F8000000}"/>
    <cellStyle name="SAPBEXexcBad7" xfId="260" xr:uid="{00000000-0005-0000-0000-0000F9000000}"/>
    <cellStyle name="SAPBEXexcBad8" xfId="261" xr:uid="{00000000-0005-0000-0000-0000FA000000}"/>
    <cellStyle name="SAPBEXexcBad9" xfId="262" xr:uid="{00000000-0005-0000-0000-0000FB000000}"/>
    <cellStyle name="SAPBEXexcCritical4" xfId="263" xr:uid="{00000000-0005-0000-0000-0000FC000000}"/>
    <cellStyle name="SAPBEXexcCritical5" xfId="264" xr:uid="{00000000-0005-0000-0000-0000FD000000}"/>
    <cellStyle name="SAPBEXexcCritical6" xfId="265" xr:uid="{00000000-0005-0000-0000-0000FE000000}"/>
    <cellStyle name="SAPBEXexcGood1" xfId="266" xr:uid="{00000000-0005-0000-0000-0000FF000000}"/>
    <cellStyle name="SAPBEXexcGood2" xfId="267" xr:uid="{00000000-0005-0000-0000-000000010000}"/>
    <cellStyle name="SAPBEXexcGood3" xfId="268" xr:uid="{00000000-0005-0000-0000-000001010000}"/>
    <cellStyle name="SAPBEXfilterDrill" xfId="269" xr:uid="{00000000-0005-0000-0000-000002010000}"/>
    <cellStyle name="SAPBEXfilterItem" xfId="270" xr:uid="{00000000-0005-0000-0000-000003010000}"/>
    <cellStyle name="SAPBEXfilterText" xfId="271" xr:uid="{00000000-0005-0000-0000-000004010000}"/>
    <cellStyle name="SAPBEXformats" xfId="272" xr:uid="{00000000-0005-0000-0000-000005010000}"/>
    <cellStyle name="SAPBEXheaderItem" xfId="273" xr:uid="{00000000-0005-0000-0000-000006010000}"/>
    <cellStyle name="SAPBEXheaderText" xfId="274" xr:uid="{00000000-0005-0000-0000-000007010000}"/>
    <cellStyle name="SAPBEXHLevel0" xfId="275" xr:uid="{00000000-0005-0000-0000-000008010000}"/>
    <cellStyle name="SAPBEXHLevel0X" xfId="276" xr:uid="{00000000-0005-0000-0000-000009010000}"/>
    <cellStyle name="SAPBEXHLevel1" xfId="277" xr:uid="{00000000-0005-0000-0000-00000A010000}"/>
    <cellStyle name="SAPBEXHLevel1X" xfId="278" xr:uid="{00000000-0005-0000-0000-00000B010000}"/>
    <cellStyle name="SAPBEXHLevel2" xfId="279" xr:uid="{00000000-0005-0000-0000-00000C010000}"/>
    <cellStyle name="SAPBEXHLevel2X" xfId="280" xr:uid="{00000000-0005-0000-0000-00000D010000}"/>
    <cellStyle name="SAPBEXHLevel3" xfId="281" xr:uid="{00000000-0005-0000-0000-00000E010000}"/>
    <cellStyle name="SAPBEXHLevel3X" xfId="282" xr:uid="{00000000-0005-0000-0000-00000F010000}"/>
    <cellStyle name="SAPBEXinputData" xfId="283" xr:uid="{00000000-0005-0000-0000-000010010000}"/>
    <cellStyle name="SAPBEXItemHeader" xfId="284" xr:uid="{00000000-0005-0000-0000-000011010000}"/>
    <cellStyle name="SAPBEXresData" xfId="285" xr:uid="{00000000-0005-0000-0000-000012010000}"/>
    <cellStyle name="SAPBEXresDataEmph" xfId="286" xr:uid="{00000000-0005-0000-0000-000013010000}"/>
    <cellStyle name="SAPBEXresItem" xfId="287" xr:uid="{00000000-0005-0000-0000-000014010000}"/>
    <cellStyle name="SAPBEXresItemX" xfId="288" xr:uid="{00000000-0005-0000-0000-000015010000}"/>
    <cellStyle name="SAPBEXstdData" xfId="289" xr:uid="{00000000-0005-0000-0000-000016010000}"/>
    <cellStyle name="SAPBEXstdDataEmph" xfId="290" xr:uid="{00000000-0005-0000-0000-000017010000}"/>
    <cellStyle name="SAPBEXstdItem" xfId="291" xr:uid="{00000000-0005-0000-0000-000018010000}"/>
    <cellStyle name="SAPBEXstdItemX" xfId="292" xr:uid="{00000000-0005-0000-0000-000019010000}"/>
    <cellStyle name="SAPBEXtitle" xfId="293" xr:uid="{00000000-0005-0000-0000-00001A010000}"/>
    <cellStyle name="SAPBEXunassignedItem" xfId="294" xr:uid="{00000000-0005-0000-0000-00001B010000}"/>
    <cellStyle name="SAPBEXundefined" xfId="295" xr:uid="{00000000-0005-0000-0000-00001C010000}"/>
    <cellStyle name="Schlecht 2" xfId="296" xr:uid="{00000000-0005-0000-0000-00001D010000}"/>
    <cellStyle name="Sheet Title" xfId="297" xr:uid="{00000000-0005-0000-0000-00001E010000}"/>
    <cellStyle name="Standard" xfId="0" builtinId="0"/>
    <cellStyle name="Standard 10" xfId="298" xr:uid="{00000000-0005-0000-0000-000020010000}"/>
    <cellStyle name="Standard 10 2" xfId="299" xr:uid="{00000000-0005-0000-0000-000021010000}"/>
    <cellStyle name="Standard 11" xfId="300" xr:uid="{00000000-0005-0000-0000-000022010000}"/>
    <cellStyle name="Standard 11 2" xfId="301" xr:uid="{00000000-0005-0000-0000-000023010000}"/>
    <cellStyle name="Standard 12" xfId="302" xr:uid="{00000000-0005-0000-0000-000024010000}"/>
    <cellStyle name="Standard 13" xfId="303" xr:uid="{00000000-0005-0000-0000-000025010000}"/>
    <cellStyle name="Standard 14" xfId="304" xr:uid="{00000000-0005-0000-0000-000026010000}"/>
    <cellStyle name="Standard 2" xfId="2" xr:uid="{00000000-0005-0000-0000-000027010000}"/>
    <cellStyle name="Standard 2 2" xfId="10" xr:uid="{00000000-0005-0000-0000-000028010000}"/>
    <cellStyle name="Standard 2 2 2" xfId="15" xr:uid="{00000000-0005-0000-0000-000029010000}"/>
    <cellStyle name="Standard 2 2 3" xfId="305" xr:uid="{00000000-0005-0000-0000-00002A010000}"/>
    <cellStyle name="Standard 2 3" xfId="306" xr:uid="{00000000-0005-0000-0000-00002B010000}"/>
    <cellStyle name="Standard 2 3 2" xfId="16" xr:uid="{00000000-0005-0000-0000-00002C010000}"/>
    <cellStyle name="Standard 2 4" xfId="307" xr:uid="{00000000-0005-0000-0000-00002D010000}"/>
    <cellStyle name="Standard 2_12_08_27_Anlage 05_LV und Kalkulationen Frankfurt 120328" xfId="308" xr:uid="{00000000-0005-0000-0000-00002E010000}"/>
    <cellStyle name="Standard 3" xfId="11" xr:uid="{00000000-0005-0000-0000-00002F010000}"/>
    <cellStyle name="Standard 3 2" xfId="12" xr:uid="{00000000-0005-0000-0000-000030010000}"/>
    <cellStyle name="Standard 3 3" xfId="309" xr:uid="{00000000-0005-0000-0000-000031010000}"/>
    <cellStyle name="Standard 4" xfId="13" xr:uid="{00000000-0005-0000-0000-000032010000}"/>
    <cellStyle name="Standard 4 2" xfId="310" xr:uid="{00000000-0005-0000-0000-000033010000}"/>
    <cellStyle name="Standard 4 3" xfId="311" xr:uid="{00000000-0005-0000-0000-000034010000}"/>
    <cellStyle name="Standard 5" xfId="312" xr:uid="{00000000-0005-0000-0000-000035010000}"/>
    <cellStyle name="Standard 5 2" xfId="313" xr:uid="{00000000-0005-0000-0000-000036010000}"/>
    <cellStyle name="Standard 5 2 2" xfId="314" xr:uid="{00000000-0005-0000-0000-000037010000}"/>
    <cellStyle name="Standard 5 3" xfId="315" xr:uid="{00000000-0005-0000-0000-000038010000}"/>
    <cellStyle name="Standard 5 4" xfId="316" xr:uid="{00000000-0005-0000-0000-000039010000}"/>
    <cellStyle name="Standard 6" xfId="317" xr:uid="{00000000-0005-0000-0000-00003A010000}"/>
    <cellStyle name="Standard 6 2" xfId="318" xr:uid="{00000000-0005-0000-0000-00003B010000}"/>
    <cellStyle name="Standard 6 3" xfId="319" xr:uid="{00000000-0005-0000-0000-00003C010000}"/>
    <cellStyle name="Standard 6 4" xfId="320" xr:uid="{00000000-0005-0000-0000-00003D010000}"/>
    <cellStyle name="Standard 7" xfId="321" xr:uid="{00000000-0005-0000-0000-00003E010000}"/>
    <cellStyle name="Standard 7 2" xfId="322" xr:uid="{00000000-0005-0000-0000-00003F010000}"/>
    <cellStyle name="Standard 8" xfId="323" xr:uid="{00000000-0005-0000-0000-000040010000}"/>
    <cellStyle name="Standard 8 2" xfId="324" xr:uid="{00000000-0005-0000-0000-000041010000}"/>
    <cellStyle name="Standard 9" xfId="325" xr:uid="{00000000-0005-0000-0000-000042010000}"/>
    <cellStyle name="Standard 9 2" xfId="326" xr:uid="{00000000-0005-0000-0000-000043010000}"/>
    <cellStyle name="Standard_Tabelle1 2 2" xfId="1" xr:uid="{00000000-0005-0000-0000-000044010000}"/>
    <cellStyle name="Total" xfId="327" xr:uid="{00000000-0005-0000-0000-000045010000}"/>
    <cellStyle name="Total 2" xfId="328" xr:uid="{00000000-0005-0000-0000-000046010000}"/>
    <cellStyle name="Turnus" xfId="329" xr:uid="{00000000-0005-0000-0000-000047010000}"/>
    <cellStyle name="Turnus 2" xfId="330" xr:uid="{00000000-0005-0000-0000-000048010000}"/>
    <cellStyle name="Überschrift 1 2" xfId="331" xr:uid="{00000000-0005-0000-0000-000049010000}"/>
    <cellStyle name="Überschrift 2 2" xfId="332" xr:uid="{00000000-0005-0000-0000-00004A010000}"/>
    <cellStyle name="Überschrift 3 2" xfId="333" xr:uid="{00000000-0005-0000-0000-00004B010000}"/>
    <cellStyle name="Überschrift 4 2" xfId="334" xr:uid="{00000000-0005-0000-0000-00004C010000}"/>
    <cellStyle name="Überschrift 5" xfId="335" xr:uid="{00000000-0005-0000-0000-00004D010000}"/>
    <cellStyle name="Überschrift2" xfId="336" xr:uid="{00000000-0005-0000-0000-00004E010000}"/>
    <cellStyle name="Valuta0" xfId="337" xr:uid="{00000000-0005-0000-0000-00004F010000}"/>
    <cellStyle name="Valuta0 2" xfId="338" xr:uid="{00000000-0005-0000-0000-000050010000}"/>
    <cellStyle name="Verknüpfte Zelle 2" xfId="339" xr:uid="{00000000-0005-0000-0000-000051010000}"/>
    <cellStyle name="Währung 2" xfId="14" xr:uid="{00000000-0005-0000-0000-000052010000}"/>
    <cellStyle name="Währung 2 2" xfId="18" xr:uid="{00000000-0005-0000-0000-000053010000}"/>
    <cellStyle name="Währung 2 2 2" xfId="340" xr:uid="{00000000-0005-0000-0000-000054010000}"/>
    <cellStyle name="Währung 2 2 3" xfId="341" xr:uid="{00000000-0005-0000-0000-000055010000}"/>
    <cellStyle name="Währung 3" xfId="342" xr:uid="{00000000-0005-0000-0000-000056010000}"/>
    <cellStyle name="Währung 3 2" xfId="343" xr:uid="{00000000-0005-0000-0000-000057010000}"/>
    <cellStyle name="Währung 4" xfId="344" xr:uid="{00000000-0005-0000-0000-000058010000}"/>
    <cellStyle name="Währung 5" xfId="345" xr:uid="{00000000-0005-0000-0000-000059010000}"/>
    <cellStyle name="Warnender Text 2" xfId="346" xr:uid="{00000000-0005-0000-0000-00005A010000}"/>
    <cellStyle name="Warning Text" xfId="347" xr:uid="{00000000-0005-0000-0000-00005B010000}"/>
    <cellStyle name="Zelle überprüfen 2" xfId="348" xr:uid="{00000000-0005-0000-0000-00005C01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.BUNDESBANK.DE.\BBK\Users\JS\Documents\Gauting\Ausschreibungsunterlagen%20Gauting%2030.6.12\LV_und_Kalkulationen_W&#252;rmtal-Realschule_Gautin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sinfo"/>
      <sheetName val="Preisblatt Los 1"/>
      <sheetName val="Preisblatt Los 2"/>
      <sheetName val="LV  UHR"/>
      <sheetName val="LV Grundreinigung"/>
      <sheetName val="LV Glasreinigung"/>
      <sheetName val="Leistungswerte"/>
      <sheetName val="Stundenverrechnungssatz"/>
      <sheetName val="Kalk UHR Schule; Los 1"/>
      <sheetName val="Kalk UHR Turnhalle; Los 1"/>
      <sheetName val="Kalk Glas; Los 2"/>
      <sheetName val="verrechenbare Arbeitstage"/>
      <sheetName val="Turnus"/>
    </sheetNames>
    <sheetDataSet>
      <sheetData sheetId="0">
        <row r="3">
          <cell r="E3" t="str">
            <v xml:space="preserve"> </v>
          </cell>
        </row>
        <row r="5">
          <cell r="B5" t="str">
            <v>Zweckverband Staatliche Würmtal-Realschule</v>
          </cell>
        </row>
        <row r="7">
          <cell r="B7" t="str">
            <v>Strandbadstr.2; 
82319 Starnberg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8"/>
  <sheetViews>
    <sheetView tabSelected="1" zoomScale="80" zoomScaleNormal="80" zoomScalePageLayoutView="70" workbookViewId="0">
      <selection activeCell="F5" sqref="F5"/>
    </sheetView>
  </sheetViews>
  <sheetFormatPr baseColWidth="10" defaultRowHeight="12.75"/>
  <cols>
    <col min="1" max="1" width="11.42578125" style="11"/>
    <col min="2" max="2" width="29.7109375" style="11" customWidth="1"/>
    <col min="3" max="3" width="29" style="11" customWidth="1"/>
    <col min="4" max="4" width="11.42578125" style="11"/>
    <col min="5" max="5" width="3" style="11" customWidth="1"/>
    <col min="6" max="6" width="13.140625" style="11" customWidth="1"/>
    <col min="7" max="7" width="1.28515625" style="11" customWidth="1"/>
    <col min="8" max="8" width="13.28515625" style="11" customWidth="1"/>
    <col min="9" max="9" width="12.7109375" style="11" customWidth="1"/>
    <col min="10" max="10" width="2.7109375" style="11" customWidth="1"/>
    <col min="11" max="11" width="14.28515625" style="11" customWidth="1"/>
    <col min="12" max="257" width="11.42578125" style="11"/>
    <col min="258" max="258" width="29.7109375" style="11" customWidth="1"/>
    <col min="259" max="259" width="29" style="11" customWidth="1"/>
    <col min="260" max="260" width="11.42578125" style="11"/>
    <col min="261" max="261" width="12.85546875" style="11" customWidth="1"/>
    <col min="262" max="262" width="13.140625" style="11" customWidth="1"/>
    <col min="263" max="263" width="1.7109375" style="11" customWidth="1"/>
    <col min="264" max="513" width="11.42578125" style="11"/>
    <col min="514" max="514" width="29.7109375" style="11" customWidth="1"/>
    <col min="515" max="515" width="29" style="11" customWidth="1"/>
    <col min="516" max="516" width="11.42578125" style="11"/>
    <col min="517" max="517" width="12.85546875" style="11" customWidth="1"/>
    <col min="518" max="518" width="13.140625" style="11" customWidth="1"/>
    <col min="519" max="519" width="1.7109375" style="11" customWidth="1"/>
    <col min="520" max="769" width="11.42578125" style="11"/>
    <col min="770" max="770" width="29.7109375" style="11" customWidth="1"/>
    <col min="771" max="771" width="29" style="11" customWidth="1"/>
    <col min="772" max="772" width="11.42578125" style="11"/>
    <col min="773" max="773" width="12.85546875" style="11" customWidth="1"/>
    <col min="774" max="774" width="13.140625" style="11" customWidth="1"/>
    <col min="775" max="775" width="1.7109375" style="11" customWidth="1"/>
    <col min="776" max="1025" width="11.42578125" style="11"/>
    <col min="1026" max="1026" width="29.7109375" style="11" customWidth="1"/>
    <col min="1027" max="1027" width="29" style="11" customWidth="1"/>
    <col min="1028" max="1028" width="11.42578125" style="11"/>
    <col min="1029" max="1029" width="12.85546875" style="11" customWidth="1"/>
    <col min="1030" max="1030" width="13.140625" style="11" customWidth="1"/>
    <col min="1031" max="1031" width="1.7109375" style="11" customWidth="1"/>
    <col min="1032" max="1281" width="11.42578125" style="11"/>
    <col min="1282" max="1282" width="29.7109375" style="11" customWidth="1"/>
    <col min="1283" max="1283" width="29" style="11" customWidth="1"/>
    <col min="1284" max="1284" width="11.42578125" style="11"/>
    <col min="1285" max="1285" width="12.85546875" style="11" customWidth="1"/>
    <col min="1286" max="1286" width="13.140625" style="11" customWidth="1"/>
    <col min="1287" max="1287" width="1.7109375" style="11" customWidth="1"/>
    <col min="1288" max="1537" width="11.42578125" style="11"/>
    <col min="1538" max="1538" width="29.7109375" style="11" customWidth="1"/>
    <col min="1539" max="1539" width="29" style="11" customWidth="1"/>
    <col min="1540" max="1540" width="11.42578125" style="11"/>
    <col min="1541" max="1541" width="12.85546875" style="11" customWidth="1"/>
    <col min="1542" max="1542" width="13.140625" style="11" customWidth="1"/>
    <col min="1543" max="1543" width="1.7109375" style="11" customWidth="1"/>
    <col min="1544" max="1793" width="11.42578125" style="11"/>
    <col min="1794" max="1794" width="29.7109375" style="11" customWidth="1"/>
    <col min="1795" max="1795" width="29" style="11" customWidth="1"/>
    <col min="1796" max="1796" width="11.42578125" style="11"/>
    <col min="1797" max="1797" width="12.85546875" style="11" customWidth="1"/>
    <col min="1798" max="1798" width="13.140625" style="11" customWidth="1"/>
    <col min="1799" max="1799" width="1.7109375" style="11" customWidth="1"/>
    <col min="1800" max="2049" width="11.42578125" style="11"/>
    <col min="2050" max="2050" width="29.7109375" style="11" customWidth="1"/>
    <col min="2051" max="2051" width="29" style="11" customWidth="1"/>
    <col min="2052" max="2052" width="11.42578125" style="11"/>
    <col min="2053" max="2053" width="12.85546875" style="11" customWidth="1"/>
    <col min="2054" max="2054" width="13.140625" style="11" customWidth="1"/>
    <col min="2055" max="2055" width="1.7109375" style="11" customWidth="1"/>
    <col min="2056" max="2305" width="11.42578125" style="11"/>
    <col min="2306" max="2306" width="29.7109375" style="11" customWidth="1"/>
    <col min="2307" max="2307" width="29" style="11" customWidth="1"/>
    <col min="2308" max="2308" width="11.42578125" style="11"/>
    <col min="2309" max="2309" width="12.85546875" style="11" customWidth="1"/>
    <col min="2310" max="2310" width="13.140625" style="11" customWidth="1"/>
    <col min="2311" max="2311" width="1.7109375" style="11" customWidth="1"/>
    <col min="2312" max="2561" width="11.42578125" style="11"/>
    <col min="2562" max="2562" width="29.7109375" style="11" customWidth="1"/>
    <col min="2563" max="2563" width="29" style="11" customWidth="1"/>
    <col min="2564" max="2564" width="11.42578125" style="11"/>
    <col min="2565" max="2565" width="12.85546875" style="11" customWidth="1"/>
    <col min="2566" max="2566" width="13.140625" style="11" customWidth="1"/>
    <col min="2567" max="2567" width="1.7109375" style="11" customWidth="1"/>
    <col min="2568" max="2817" width="11.42578125" style="11"/>
    <col min="2818" max="2818" width="29.7109375" style="11" customWidth="1"/>
    <col min="2819" max="2819" width="29" style="11" customWidth="1"/>
    <col min="2820" max="2820" width="11.42578125" style="11"/>
    <col min="2821" max="2821" width="12.85546875" style="11" customWidth="1"/>
    <col min="2822" max="2822" width="13.140625" style="11" customWidth="1"/>
    <col min="2823" max="2823" width="1.7109375" style="11" customWidth="1"/>
    <col min="2824" max="3073" width="11.42578125" style="11"/>
    <col min="3074" max="3074" width="29.7109375" style="11" customWidth="1"/>
    <col min="3075" max="3075" width="29" style="11" customWidth="1"/>
    <col min="3076" max="3076" width="11.42578125" style="11"/>
    <col min="3077" max="3077" width="12.85546875" style="11" customWidth="1"/>
    <col min="3078" max="3078" width="13.140625" style="11" customWidth="1"/>
    <col min="3079" max="3079" width="1.7109375" style="11" customWidth="1"/>
    <col min="3080" max="3329" width="11.42578125" style="11"/>
    <col min="3330" max="3330" width="29.7109375" style="11" customWidth="1"/>
    <col min="3331" max="3331" width="29" style="11" customWidth="1"/>
    <col min="3332" max="3332" width="11.42578125" style="11"/>
    <col min="3333" max="3333" width="12.85546875" style="11" customWidth="1"/>
    <col min="3334" max="3334" width="13.140625" style="11" customWidth="1"/>
    <col min="3335" max="3335" width="1.7109375" style="11" customWidth="1"/>
    <col min="3336" max="3585" width="11.42578125" style="11"/>
    <col min="3586" max="3586" width="29.7109375" style="11" customWidth="1"/>
    <col min="3587" max="3587" width="29" style="11" customWidth="1"/>
    <col min="3588" max="3588" width="11.42578125" style="11"/>
    <col min="3589" max="3589" width="12.85546875" style="11" customWidth="1"/>
    <col min="3590" max="3590" width="13.140625" style="11" customWidth="1"/>
    <col min="3591" max="3591" width="1.7109375" style="11" customWidth="1"/>
    <col min="3592" max="3841" width="11.42578125" style="11"/>
    <col min="3842" max="3842" width="29.7109375" style="11" customWidth="1"/>
    <col min="3843" max="3843" width="29" style="11" customWidth="1"/>
    <col min="3844" max="3844" width="11.42578125" style="11"/>
    <col min="3845" max="3845" width="12.85546875" style="11" customWidth="1"/>
    <col min="3846" max="3846" width="13.140625" style="11" customWidth="1"/>
    <col min="3847" max="3847" width="1.7109375" style="11" customWidth="1"/>
    <col min="3848" max="4097" width="11.42578125" style="11"/>
    <col min="4098" max="4098" width="29.7109375" style="11" customWidth="1"/>
    <col min="4099" max="4099" width="29" style="11" customWidth="1"/>
    <col min="4100" max="4100" width="11.42578125" style="11"/>
    <col min="4101" max="4101" width="12.85546875" style="11" customWidth="1"/>
    <col min="4102" max="4102" width="13.140625" style="11" customWidth="1"/>
    <col min="4103" max="4103" width="1.7109375" style="11" customWidth="1"/>
    <col min="4104" max="4353" width="11.42578125" style="11"/>
    <col min="4354" max="4354" width="29.7109375" style="11" customWidth="1"/>
    <col min="4355" max="4355" width="29" style="11" customWidth="1"/>
    <col min="4356" max="4356" width="11.42578125" style="11"/>
    <col min="4357" max="4357" width="12.85546875" style="11" customWidth="1"/>
    <col min="4358" max="4358" width="13.140625" style="11" customWidth="1"/>
    <col min="4359" max="4359" width="1.7109375" style="11" customWidth="1"/>
    <col min="4360" max="4609" width="11.42578125" style="11"/>
    <col min="4610" max="4610" width="29.7109375" style="11" customWidth="1"/>
    <col min="4611" max="4611" width="29" style="11" customWidth="1"/>
    <col min="4612" max="4612" width="11.42578125" style="11"/>
    <col min="4613" max="4613" width="12.85546875" style="11" customWidth="1"/>
    <col min="4614" max="4614" width="13.140625" style="11" customWidth="1"/>
    <col min="4615" max="4615" width="1.7109375" style="11" customWidth="1"/>
    <col min="4616" max="4865" width="11.42578125" style="11"/>
    <col min="4866" max="4866" width="29.7109375" style="11" customWidth="1"/>
    <col min="4867" max="4867" width="29" style="11" customWidth="1"/>
    <col min="4868" max="4868" width="11.42578125" style="11"/>
    <col min="4869" max="4869" width="12.85546875" style="11" customWidth="1"/>
    <col min="4870" max="4870" width="13.140625" style="11" customWidth="1"/>
    <col min="4871" max="4871" width="1.7109375" style="11" customWidth="1"/>
    <col min="4872" max="5121" width="11.42578125" style="11"/>
    <col min="5122" max="5122" width="29.7109375" style="11" customWidth="1"/>
    <col min="5123" max="5123" width="29" style="11" customWidth="1"/>
    <col min="5124" max="5124" width="11.42578125" style="11"/>
    <col min="5125" max="5125" width="12.85546875" style="11" customWidth="1"/>
    <col min="5126" max="5126" width="13.140625" style="11" customWidth="1"/>
    <col min="5127" max="5127" width="1.7109375" style="11" customWidth="1"/>
    <col min="5128" max="5377" width="11.42578125" style="11"/>
    <col min="5378" max="5378" width="29.7109375" style="11" customWidth="1"/>
    <col min="5379" max="5379" width="29" style="11" customWidth="1"/>
    <col min="5380" max="5380" width="11.42578125" style="11"/>
    <col min="5381" max="5381" width="12.85546875" style="11" customWidth="1"/>
    <col min="5382" max="5382" width="13.140625" style="11" customWidth="1"/>
    <col min="5383" max="5383" width="1.7109375" style="11" customWidth="1"/>
    <col min="5384" max="5633" width="11.42578125" style="11"/>
    <col min="5634" max="5634" width="29.7109375" style="11" customWidth="1"/>
    <col min="5635" max="5635" width="29" style="11" customWidth="1"/>
    <col min="5636" max="5636" width="11.42578125" style="11"/>
    <col min="5637" max="5637" width="12.85546875" style="11" customWidth="1"/>
    <col min="5638" max="5638" width="13.140625" style="11" customWidth="1"/>
    <col min="5639" max="5639" width="1.7109375" style="11" customWidth="1"/>
    <col min="5640" max="5889" width="11.42578125" style="11"/>
    <col min="5890" max="5890" width="29.7109375" style="11" customWidth="1"/>
    <col min="5891" max="5891" width="29" style="11" customWidth="1"/>
    <col min="5892" max="5892" width="11.42578125" style="11"/>
    <col min="5893" max="5893" width="12.85546875" style="11" customWidth="1"/>
    <col min="5894" max="5894" width="13.140625" style="11" customWidth="1"/>
    <col min="5895" max="5895" width="1.7109375" style="11" customWidth="1"/>
    <col min="5896" max="6145" width="11.42578125" style="11"/>
    <col min="6146" max="6146" width="29.7109375" style="11" customWidth="1"/>
    <col min="6147" max="6147" width="29" style="11" customWidth="1"/>
    <col min="6148" max="6148" width="11.42578125" style="11"/>
    <col min="6149" max="6149" width="12.85546875" style="11" customWidth="1"/>
    <col min="6150" max="6150" width="13.140625" style="11" customWidth="1"/>
    <col min="6151" max="6151" width="1.7109375" style="11" customWidth="1"/>
    <col min="6152" max="6401" width="11.42578125" style="11"/>
    <col min="6402" max="6402" width="29.7109375" style="11" customWidth="1"/>
    <col min="6403" max="6403" width="29" style="11" customWidth="1"/>
    <col min="6404" max="6404" width="11.42578125" style="11"/>
    <col min="6405" max="6405" width="12.85546875" style="11" customWidth="1"/>
    <col min="6406" max="6406" width="13.140625" style="11" customWidth="1"/>
    <col min="6407" max="6407" width="1.7109375" style="11" customWidth="1"/>
    <col min="6408" max="6657" width="11.42578125" style="11"/>
    <col min="6658" max="6658" width="29.7109375" style="11" customWidth="1"/>
    <col min="6659" max="6659" width="29" style="11" customWidth="1"/>
    <col min="6660" max="6660" width="11.42578125" style="11"/>
    <col min="6661" max="6661" width="12.85546875" style="11" customWidth="1"/>
    <col min="6662" max="6662" width="13.140625" style="11" customWidth="1"/>
    <col min="6663" max="6663" width="1.7109375" style="11" customWidth="1"/>
    <col min="6664" max="6913" width="11.42578125" style="11"/>
    <col min="6914" max="6914" width="29.7109375" style="11" customWidth="1"/>
    <col min="6915" max="6915" width="29" style="11" customWidth="1"/>
    <col min="6916" max="6916" width="11.42578125" style="11"/>
    <col min="6917" max="6917" width="12.85546875" style="11" customWidth="1"/>
    <col min="6918" max="6918" width="13.140625" style="11" customWidth="1"/>
    <col min="6919" max="6919" width="1.7109375" style="11" customWidth="1"/>
    <col min="6920" max="7169" width="11.42578125" style="11"/>
    <col min="7170" max="7170" width="29.7109375" style="11" customWidth="1"/>
    <col min="7171" max="7171" width="29" style="11" customWidth="1"/>
    <col min="7172" max="7172" width="11.42578125" style="11"/>
    <col min="7173" max="7173" width="12.85546875" style="11" customWidth="1"/>
    <col min="7174" max="7174" width="13.140625" style="11" customWidth="1"/>
    <col min="7175" max="7175" width="1.7109375" style="11" customWidth="1"/>
    <col min="7176" max="7425" width="11.42578125" style="11"/>
    <col min="7426" max="7426" width="29.7109375" style="11" customWidth="1"/>
    <col min="7427" max="7427" width="29" style="11" customWidth="1"/>
    <col min="7428" max="7428" width="11.42578125" style="11"/>
    <col min="7429" max="7429" width="12.85546875" style="11" customWidth="1"/>
    <col min="7430" max="7430" width="13.140625" style="11" customWidth="1"/>
    <col min="7431" max="7431" width="1.7109375" style="11" customWidth="1"/>
    <col min="7432" max="7681" width="11.42578125" style="11"/>
    <col min="7682" max="7682" width="29.7109375" style="11" customWidth="1"/>
    <col min="7683" max="7683" width="29" style="11" customWidth="1"/>
    <col min="7684" max="7684" width="11.42578125" style="11"/>
    <col min="7685" max="7685" width="12.85546875" style="11" customWidth="1"/>
    <col min="7686" max="7686" width="13.140625" style="11" customWidth="1"/>
    <col min="7687" max="7687" width="1.7109375" style="11" customWidth="1"/>
    <col min="7688" max="7937" width="11.42578125" style="11"/>
    <col min="7938" max="7938" width="29.7109375" style="11" customWidth="1"/>
    <col min="7939" max="7939" width="29" style="11" customWidth="1"/>
    <col min="7940" max="7940" width="11.42578125" style="11"/>
    <col min="7941" max="7941" width="12.85546875" style="11" customWidth="1"/>
    <col min="7942" max="7942" width="13.140625" style="11" customWidth="1"/>
    <col min="7943" max="7943" width="1.7109375" style="11" customWidth="1"/>
    <col min="7944" max="8193" width="11.42578125" style="11"/>
    <col min="8194" max="8194" width="29.7109375" style="11" customWidth="1"/>
    <col min="8195" max="8195" width="29" style="11" customWidth="1"/>
    <col min="8196" max="8196" width="11.42578125" style="11"/>
    <col min="8197" max="8197" width="12.85546875" style="11" customWidth="1"/>
    <col min="8198" max="8198" width="13.140625" style="11" customWidth="1"/>
    <col min="8199" max="8199" width="1.7109375" style="11" customWidth="1"/>
    <col min="8200" max="8449" width="11.42578125" style="11"/>
    <col min="8450" max="8450" width="29.7109375" style="11" customWidth="1"/>
    <col min="8451" max="8451" width="29" style="11" customWidth="1"/>
    <col min="8452" max="8452" width="11.42578125" style="11"/>
    <col min="8453" max="8453" width="12.85546875" style="11" customWidth="1"/>
    <col min="8454" max="8454" width="13.140625" style="11" customWidth="1"/>
    <col min="8455" max="8455" width="1.7109375" style="11" customWidth="1"/>
    <col min="8456" max="8705" width="11.42578125" style="11"/>
    <col min="8706" max="8706" width="29.7109375" style="11" customWidth="1"/>
    <col min="8707" max="8707" width="29" style="11" customWidth="1"/>
    <col min="8708" max="8708" width="11.42578125" style="11"/>
    <col min="8709" max="8709" width="12.85546875" style="11" customWidth="1"/>
    <col min="8710" max="8710" width="13.140625" style="11" customWidth="1"/>
    <col min="8711" max="8711" width="1.7109375" style="11" customWidth="1"/>
    <col min="8712" max="8961" width="11.42578125" style="11"/>
    <col min="8962" max="8962" width="29.7109375" style="11" customWidth="1"/>
    <col min="8963" max="8963" width="29" style="11" customWidth="1"/>
    <col min="8964" max="8964" width="11.42578125" style="11"/>
    <col min="8965" max="8965" width="12.85546875" style="11" customWidth="1"/>
    <col min="8966" max="8966" width="13.140625" style="11" customWidth="1"/>
    <col min="8967" max="8967" width="1.7109375" style="11" customWidth="1"/>
    <col min="8968" max="9217" width="11.42578125" style="11"/>
    <col min="9218" max="9218" width="29.7109375" style="11" customWidth="1"/>
    <col min="9219" max="9219" width="29" style="11" customWidth="1"/>
    <col min="9220" max="9220" width="11.42578125" style="11"/>
    <col min="9221" max="9221" width="12.85546875" style="11" customWidth="1"/>
    <col min="9222" max="9222" width="13.140625" style="11" customWidth="1"/>
    <col min="9223" max="9223" width="1.7109375" style="11" customWidth="1"/>
    <col min="9224" max="9473" width="11.42578125" style="11"/>
    <col min="9474" max="9474" width="29.7109375" style="11" customWidth="1"/>
    <col min="9475" max="9475" width="29" style="11" customWidth="1"/>
    <col min="9476" max="9476" width="11.42578125" style="11"/>
    <col min="9477" max="9477" width="12.85546875" style="11" customWidth="1"/>
    <col min="9478" max="9478" width="13.140625" style="11" customWidth="1"/>
    <col min="9479" max="9479" width="1.7109375" style="11" customWidth="1"/>
    <col min="9480" max="9729" width="11.42578125" style="11"/>
    <col min="9730" max="9730" width="29.7109375" style="11" customWidth="1"/>
    <col min="9731" max="9731" width="29" style="11" customWidth="1"/>
    <col min="9732" max="9732" width="11.42578125" style="11"/>
    <col min="9733" max="9733" width="12.85546875" style="11" customWidth="1"/>
    <col min="9734" max="9734" width="13.140625" style="11" customWidth="1"/>
    <col min="9735" max="9735" width="1.7109375" style="11" customWidth="1"/>
    <col min="9736" max="9985" width="11.42578125" style="11"/>
    <col min="9986" max="9986" width="29.7109375" style="11" customWidth="1"/>
    <col min="9987" max="9987" width="29" style="11" customWidth="1"/>
    <col min="9988" max="9988" width="11.42578125" style="11"/>
    <col min="9989" max="9989" width="12.85546875" style="11" customWidth="1"/>
    <col min="9990" max="9990" width="13.140625" style="11" customWidth="1"/>
    <col min="9991" max="9991" width="1.7109375" style="11" customWidth="1"/>
    <col min="9992" max="10241" width="11.42578125" style="11"/>
    <col min="10242" max="10242" width="29.7109375" style="11" customWidth="1"/>
    <col min="10243" max="10243" width="29" style="11" customWidth="1"/>
    <col min="10244" max="10244" width="11.42578125" style="11"/>
    <col min="10245" max="10245" width="12.85546875" style="11" customWidth="1"/>
    <col min="10246" max="10246" width="13.140625" style="11" customWidth="1"/>
    <col min="10247" max="10247" width="1.7109375" style="11" customWidth="1"/>
    <col min="10248" max="10497" width="11.42578125" style="11"/>
    <col min="10498" max="10498" width="29.7109375" style="11" customWidth="1"/>
    <col min="10499" max="10499" width="29" style="11" customWidth="1"/>
    <col min="10500" max="10500" width="11.42578125" style="11"/>
    <col min="10501" max="10501" width="12.85546875" style="11" customWidth="1"/>
    <col min="10502" max="10502" width="13.140625" style="11" customWidth="1"/>
    <col min="10503" max="10503" width="1.7109375" style="11" customWidth="1"/>
    <col min="10504" max="10753" width="11.42578125" style="11"/>
    <col min="10754" max="10754" width="29.7109375" style="11" customWidth="1"/>
    <col min="10755" max="10755" width="29" style="11" customWidth="1"/>
    <col min="10756" max="10756" width="11.42578125" style="11"/>
    <col min="10757" max="10757" width="12.85546875" style="11" customWidth="1"/>
    <col min="10758" max="10758" width="13.140625" style="11" customWidth="1"/>
    <col min="10759" max="10759" width="1.7109375" style="11" customWidth="1"/>
    <col min="10760" max="11009" width="11.42578125" style="11"/>
    <col min="11010" max="11010" width="29.7109375" style="11" customWidth="1"/>
    <col min="11011" max="11011" width="29" style="11" customWidth="1"/>
    <col min="11012" max="11012" width="11.42578125" style="11"/>
    <col min="11013" max="11013" width="12.85546875" style="11" customWidth="1"/>
    <col min="11014" max="11014" width="13.140625" style="11" customWidth="1"/>
    <col min="11015" max="11015" width="1.7109375" style="11" customWidth="1"/>
    <col min="11016" max="11265" width="11.42578125" style="11"/>
    <col min="11266" max="11266" width="29.7109375" style="11" customWidth="1"/>
    <col min="11267" max="11267" width="29" style="11" customWidth="1"/>
    <col min="11268" max="11268" width="11.42578125" style="11"/>
    <col min="11269" max="11269" width="12.85546875" style="11" customWidth="1"/>
    <col min="11270" max="11270" width="13.140625" style="11" customWidth="1"/>
    <col min="11271" max="11271" width="1.7109375" style="11" customWidth="1"/>
    <col min="11272" max="11521" width="11.42578125" style="11"/>
    <col min="11522" max="11522" width="29.7109375" style="11" customWidth="1"/>
    <col min="11523" max="11523" width="29" style="11" customWidth="1"/>
    <col min="11524" max="11524" width="11.42578125" style="11"/>
    <col min="11525" max="11525" width="12.85546875" style="11" customWidth="1"/>
    <col min="11526" max="11526" width="13.140625" style="11" customWidth="1"/>
    <col min="11527" max="11527" width="1.7109375" style="11" customWidth="1"/>
    <col min="11528" max="11777" width="11.42578125" style="11"/>
    <col min="11778" max="11778" width="29.7109375" style="11" customWidth="1"/>
    <col min="11779" max="11779" width="29" style="11" customWidth="1"/>
    <col min="11780" max="11780" width="11.42578125" style="11"/>
    <col min="11781" max="11781" width="12.85546875" style="11" customWidth="1"/>
    <col min="11782" max="11782" width="13.140625" style="11" customWidth="1"/>
    <col min="11783" max="11783" width="1.7109375" style="11" customWidth="1"/>
    <col min="11784" max="12033" width="11.42578125" style="11"/>
    <col min="12034" max="12034" width="29.7109375" style="11" customWidth="1"/>
    <col min="12035" max="12035" width="29" style="11" customWidth="1"/>
    <col min="12036" max="12036" width="11.42578125" style="11"/>
    <col min="12037" max="12037" width="12.85546875" style="11" customWidth="1"/>
    <col min="12038" max="12038" width="13.140625" style="11" customWidth="1"/>
    <col min="12039" max="12039" width="1.7109375" style="11" customWidth="1"/>
    <col min="12040" max="12289" width="11.42578125" style="11"/>
    <col min="12290" max="12290" width="29.7109375" style="11" customWidth="1"/>
    <col min="12291" max="12291" width="29" style="11" customWidth="1"/>
    <col min="12292" max="12292" width="11.42578125" style="11"/>
    <col min="12293" max="12293" width="12.85546875" style="11" customWidth="1"/>
    <col min="12294" max="12294" width="13.140625" style="11" customWidth="1"/>
    <col min="12295" max="12295" width="1.7109375" style="11" customWidth="1"/>
    <col min="12296" max="12545" width="11.42578125" style="11"/>
    <col min="12546" max="12546" width="29.7109375" style="11" customWidth="1"/>
    <col min="12547" max="12547" width="29" style="11" customWidth="1"/>
    <col min="12548" max="12548" width="11.42578125" style="11"/>
    <col min="12549" max="12549" width="12.85546875" style="11" customWidth="1"/>
    <col min="12550" max="12550" width="13.140625" style="11" customWidth="1"/>
    <col min="12551" max="12551" width="1.7109375" style="11" customWidth="1"/>
    <col min="12552" max="12801" width="11.42578125" style="11"/>
    <col min="12802" max="12802" width="29.7109375" style="11" customWidth="1"/>
    <col min="12803" max="12803" width="29" style="11" customWidth="1"/>
    <col min="12804" max="12804" width="11.42578125" style="11"/>
    <col min="12805" max="12805" width="12.85546875" style="11" customWidth="1"/>
    <col min="12806" max="12806" width="13.140625" style="11" customWidth="1"/>
    <col min="12807" max="12807" width="1.7109375" style="11" customWidth="1"/>
    <col min="12808" max="13057" width="11.42578125" style="11"/>
    <col min="13058" max="13058" width="29.7109375" style="11" customWidth="1"/>
    <col min="13059" max="13059" width="29" style="11" customWidth="1"/>
    <col min="13060" max="13060" width="11.42578125" style="11"/>
    <col min="13061" max="13061" width="12.85546875" style="11" customWidth="1"/>
    <col min="13062" max="13062" width="13.140625" style="11" customWidth="1"/>
    <col min="13063" max="13063" width="1.7109375" style="11" customWidth="1"/>
    <col min="13064" max="13313" width="11.42578125" style="11"/>
    <col min="13314" max="13314" width="29.7109375" style="11" customWidth="1"/>
    <col min="13315" max="13315" width="29" style="11" customWidth="1"/>
    <col min="13316" max="13316" width="11.42578125" style="11"/>
    <col min="13317" max="13317" width="12.85546875" style="11" customWidth="1"/>
    <col min="13318" max="13318" width="13.140625" style="11" customWidth="1"/>
    <col min="13319" max="13319" width="1.7109375" style="11" customWidth="1"/>
    <col min="13320" max="13569" width="11.42578125" style="11"/>
    <col min="13570" max="13570" width="29.7109375" style="11" customWidth="1"/>
    <col min="13571" max="13571" width="29" style="11" customWidth="1"/>
    <col min="13572" max="13572" width="11.42578125" style="11"/>
    <col min="13573" max="13573" width="12.85546875" style="11" customWidth="1"/>
    <col min="13574" max="13574" width="13.140625" style="11" customWidth="1"/>
    <col min="13575" max="13575" width="1.7109375" style="11" customWidth="1"/>
    <col min="13576" max="13825" width="11.42578125" style="11"/>
    <col min="13826" max="13826" width="29.7109375" style="11" customWidth="1"/>
    <col min="13827" max="13827" width="29" style="11" customWidth="1"/>
    <col min="13828" max="13828" width="11.42578125" style="11"/>
    <col min="13829" max="13829" width="12.85546875" style="11" customWidth="1"/>
    <col min="13830" max="13830" width="13.140625" style="11" customWidth="1"/>
    <col min="13831" max="13831" width="1.7109375" style="11" customWidth="1"/>
    <col min="13832" max="14081" width="11.42578125" style="11"/>
    <col min="14082" max="14082" width="29.7109375" style="11" customWidth="1"/>
    <col min="14083" max="14083" width="29" style="11" customWidth="1"/>
    <col min="14084" max="14084" width="11.42578125" style="11"/>
    <col min="14085" max="14085" width="12.85546875" style="11" customWidth="1"/>
    <col min="14086" max="14086" width="13.140625" style="11" customWidth="1"/>
    <col min="14087" max="14087" width="1.7109375" style="11" customWidth="1"/>
    <col min="14088" max="14337" width="11.42578125" style="11"/>
    <col min="14338" max="14338" width="29.7109375" style="11" customWidth="1"/>
    <col min="14339" max="14339" width="29" style="11" customWidth="1"/>
    <col min="14340" max="14340" width="11.42578125" style="11"/>
    <col min="14341" max="14341" width="12.85546875" style="11" customWidth="1"/>
    <col min="14342" max="14342" width="13.140625" style="11" customWidth="1"/>
    <col min="14343" max="14343" width="1.7109375" style="11" customWidth="1"/>
    <col min="14344" max="14593" width="11.42578125" style="11"/>
    <col min="14594" max="14594" width="29.7109375" style="11" customWidth="1"/>
    <col min="14595" max="14595" width="29" style="11" customWidth="1"/>
    <col min="14596" max="14596" width="11.42578125" style="11"/>
    <col min="14597" max="14597" width="12.85546875" style="11" customWidth="1"/>
    <col min="14598" max="14598" width="13.140625" style="11" customWidth="1"/>
    <col min="14599" max="14599" width="1.7109375" style="11" customWidth="1"/>
    <col min="14600" max="14849" width="11.42578125" style="11"/>
    <col min="14850" max="14850" width="29.7109375" style="11" customWidth="1"/>
    <col min="14851" max="14851" width="29" style="11" customWidth="1"/>
    <col min="14852" max="14852" width="11.42578125" style="11"/>
    <col min="14853" max="14853" width="12.85546875" style="11" customWidth="1"/>
    <col min="14854" max="14854" width="13.140625" style="11" customWidth="1"/>
    <col min="14855" max="14855" width="1.7109375" style="11" customWidth="1"/>
    <col min="14856" max="15105" width="11.42578125" style="11"/>
    <col min="15106" max="15106" width="29.7109375" style="11" customWidth="1"/>
    <col min="15107" max="15107" width="29" style="11" customWidth="1"/>
    <col min="15108" max="15108" width="11.42578125" style="11"/>
    <col min="15109" max="15109" width="12.85546875" style="11" customWidth="1"/>
    <col min="15110" max="15110" width="13.140625" style="11" customWidth="1"/>
    <col min="15111" max="15111" width="1.7109375" style="11" customWidth="1"/>
    <col min="15112" max="15361" width="11.42578125" style="11"/>
    <col min="15362" max="15362" width="29.7109375" style="11" customWidth="1"/>
    <col min="15363" max="15363" width="29" style="11" customWidth="1"/>
    <col min="15364" max="15364" width="11.42578125" style="11"/>
    <col min="15365" max="15365" width="12.85546875" style="11" customWidth="1"/>
    <col min="15366" max="15366" width="13.140625" style="11" customWidth="1"/>
    <col min="15367" max="15367" width="1.7109375" style="11" customWidth="1"/>
    <col min="15368" max="15617" width="11.42578125" style="11"/>
    <col min="15618" max="15618" width="29.7109375" style="11" customWidth="1"/>
    <col min="15619" max="15619" width="29" style="11" customWidth="1"/>
    <col min="15620" max="15620" width="11.42578125" style="11"/>
    <col min="15621" max="15621" width="12.85546875" style="11" customWidth="1"/>
    <col min="15622" max="15622" width="13.140625" style="11" customWidth="1"/>
    <col min="15623" max="15623" width="1.7109375" style="11" customWidth="1"/>
    <col min="15624" max="15873" width="11.42578125" style="11"/>
    <col min="15874" max="15874" width="29.7109375" style="11" customWidth="1"/>
    <col min="15875" max="15875" width="29" style="11" customWidth="1"/>
    <col min="15876" max="15876" width="11.42578125" style="11"/>
    <col min="15877" max="15877" width="12.85546875" style="11" customWidth="1"/>
    <col min="15878" max="15878" width="13.140625" style="11" customWidth="1"/>
    <col min="15879" max="15879" width="1.7109375" style="11" customWidth="1"/>
    <col min="15880" max="16129" width="11.42578125" style="11"/>
    <col min="16130" max="16130" width="29.7109375" style="11" customWidth="1"/>
    <col min="16131" max="16131" width="29" style="11" customWidth="1"/>
    <col min="16132" max="16132" width="11.42578125" style="11"/>
    <col min="16133" max="16133" width="12.85546875" style="11" customWidth="1"/>
    <col min="16134" max="16134" width="13.140625" style="11" customWidth="1"/>
    <col min="16135" max="16135" width="1.7109375" style="11" customWidth="1"/>
    <col min="16136" max="16384" width="11.42578125" style="11"/>
  </cols>
  <sheetData>
    <row r="1" spans="1:11" ht="16.899999999999999" customHeight="1">
      <c r="A1" s="92" t="s">
        <v>72</v>
      </c>
      <c r="B1" s="92"/>
      <c r="C1" s="92"/>
      <c r="D1" s="92"/>
      <c r="E1" s="92"/>
      <c r="F1" s="92"/>
      <c r="G1" s="92"/>
      <c r="H1" s="92"/>
      <c r="I1" s="92"/>
      <c r="J1" s="92"/>
      <c r="K1" s="92"/>
    </row>
    <row r="2" spans="1:11" ht="14.25">
      <c r="A2" s="12"/>
      <c r="B2" s="13"/>
      <c r="C2" s="13"/>
      <c r="D2" s="14"/>
      <c r="E2" s="15"/>
      <c r="F2" s="15"/>
      <c r="G2" s="13"/>
      <c r="H2" s="13"/>
      <c r="I2" s="14"/>
      <c r="J2" s="15"/>
      <c r="K2" s="15"/>
    </row>
    <row r="3" spans="1:11" ht="15.75">
      <c r="A3" s="16"/>
      <c r="B3" s="16"/>
      <c r="C3" s="93" t="s">
        <v>0</v>
      </c>
      <c r="D3" s="93"/>
      <c r="E3" s="93"/>
      <c r="F3" s="93"/>
      <c r="G3" s="17"/>
      <c r="H3" s="93" t="s">
        <v>65</v>
      </c>
      <c r="I3" s="93"/>
      <c r="J3" s="93"/>
      <c r="K3" s="93"/>
    </row>
    <row r="4" spans="1:11" ht="14.25">
      <c r="A4" s="18"/>
      <c r="B4" s="17"/>
      <c r="C4" s="17" t="s">
        <v>67</v>
      </c>
      <c r="D4" s="19"/>
      <c r="E4" s="20"/>
      <c r="F4" s="20"/>
      <c r="G4" s="17"/>
      <c r="H4" s="17"/>
      <c r="I4" s="19"/>
      <c r="J4" s="20"/>
      <c r="K4" s="20"/>
    </row>
    <row r="5" spans="1:11" ht="15">
      <c r="A5" s="21" t="s">
        <v>60</v>
      </c>
      <c r="B5" s="22"/>
      <c r="C5" s="22"/>
      <c r="D5" s="23">
        <v>1</v>
      </c>
      <c r="E5" s="24"/>
      <c r="F5" s="9"/>
      <c r="G5" s="17"/>
      <c r="H5" s="22"/>
      <c r="I5" s="23">
        <v>1</v>
      </c>
      <c r="J5" s="24"/>
      <c r="K5" s="10"/>
    </row>
    <row r="6" spans="1:11" ht="8.4499999999999993" customHeight="1">
      <c r="A6" s="22"/>
      <c r="B6" s="22"/>
      <c r="C6" s="22" t="s">
        <v>67</v>
      </c>
      <c r="D6" s="25"/>
      <c r="E6" s="26"/>
      <c r="F6" s="27"/>
      <c r="G6" s="17"/>
      <c r="H6" s="22"/>
      <c r="I6" s="25"/>
      <c r="J6" s="26"/>
      <c r="K6" s="27"/>
    </row>
    <row r="7" spans="1:11" ht="15">
      <c r="A7" s="21" t="s">
        <v>1</v>
      </c>
      <c r="B7" s="22"/>
      <c r="C7" s="28"/>
      <c r="D7" s="25"/>
      <c r="E7" s="29"/>
      <c r="F7" s="30"/>
      <c r="G7" s="17"/>
      <c r="H7" s="28"/>
      <c r="I7" s="25"/>
      <c r="J7" s="29"/>
      <c r="K7" s="30"/>
    </row>
    <row r="8" spans="1:11" ht="9" customHeight="1">
      <c r="A8" s="31"/>
      <c r="B8" s="31"/>
      <c r="C8" s="31"/>
      <c r="D8" s="32"/>
      <c r="E8" s="26"/>
      <c r="F8" s="27"/>
      <c r="G8" s="17"/>
      <c r="H8" s="31"/>
      <c r="I8" s="32"/>
      <c r="J8" s="26"/>
      <c r="K8" s="27"/>
    </row>
    <row r="9" spans="1:11" ht="15">
      <c r="A9" s="31" t="s">
        <v>8</v>
      </c>
      <c r="B9" s="20"/>
      <c r="C9" s="20"/>
      <c r="D9" s="32"/>
      <c r="E9" s="26"/>
      <c r="F9" s="27"/>
      <c r="G9" s="17"/>
      <c r="H9" s="20"/>
      <c r="I9" s="32"/>
      <c r="J9" s="26"/>
      <c r="K9" s="27"/>
    </row>
    <row r="10" spans="1:11" ht="14.25">
      <c r="A10" s="20" t="s">
        <v>9</v>
      </c>
      <c r="B10" s="20"/>
      <c r="C10" s="20"/>
      <c r="D10" s="3"/>
      <c r="E10" s="33"/>
      <c r="F10" s="27"/>
      <c r="G10" s="17"/>
      <c r="H10" s="20"/>
      <c r="I10" s="3"/>
      <c r="J10" s="33"/>
      <c r="K10" s="27"/>
    </row>
    <row r="11" spans="1:11" ht="14.25">
      <c r="A11" s="20" t="s">
        <v>73</v>
      </c>
      <c r="B11" s="20"/>
      <c r="C11" s="20"/>
      <c r="D11" s="3"/>
      <c r="E11" s="84"/>
      <c r="F11" s="85"/>
      <c r="G11" s="17"/>
      <c r="H11" s="20"/>
      <c r="I11" s="3"/>
      <c r="J11" s="33"/>
      <c r="K11" s="27"/>
    </row>
    <row r="12" spans="1:11" ht="14.25">
      <c r="A12" s="20" t="s">
        <v>10</v>
      </c>
      <c r="B12" s="20"/>
      <c r="C12" s="20"/>
      <c r="D12" s="3"/>
      <c r="E12" s="33"/>
      <c r="F12" s="27"/>
      <c r="G12" s="17"/>
      <c r="H12" s="20"/>
      <c r="I12" s="3"/>
      <c r="J12" s="33"/>
      <c r="K12" s="27"/>
    </row>
    <row r="13" spans="1:11" ht="14.25">
      <c r="A13" s="20" t="s">
        <v>11</v>
      </c>
      <c r="B13" s="20"/>
      <c r="C13" s="20"/>
      <c r="D13" s="3"/>
      <c r="E13" s="33"/>
      <c r="F13" s="27"/>
      <c r="G13" s="17"/>
      <c r="H13" s="20"/>
      <c r="I13" s="3"/>
      <c r="J13" s="33"/>
      <c r="K13" s="27"/>
    </row>
    <row r="14" spans="1:11" ht="14.25">
      <c r="A14" s="20" t="s">
        <v>12</v>
      </c>
      <c r="B14" s="20"/>
      <c r="C14" s="20"/>
      <c r="D14" s="8"/>
      <c r="E14" s="33"/>
      <c r="F14" s="27"/>
      <c r="G14" s="17"/>
      <c r="H14" s="20"/>
      <c r="I14" s="8"/>
      <c r="J14" s="33"/>
      <c r="K14" s="27"/>
    </row>
    <row r="15" spans="1:11" ht="14.25">
      <c r="A15" s="20" t="s">
        <v>13</v>
      </c>
      <c r="B15" s="20"/>
      <c r="C15" s="20"/>
      <c r="D15" s="3"/>
      <c r="E15" s="33"/>
      <c r="F15" s="27"/>
      <c r="G15" s="17"/>
      <c r="H15" s="20"/>
      <c r="I15" s="3"/>
      <c r="J15" s="33"/>
      <c r="K15" s="27"/>
    </row>
    <row r="16" spans="1:11" ht="14.25">
      <c r="A16" s="20" t="s">
        <v>14</v>
      </c>
      <c r="B16" s="20"/>
      <c r="C16" s="20"/>
      <c r="D16" s="3"/>
      <c r="E16" s="33"/>
      <c r="F16" s="27"/>
      <c r="G16" s="17"/>
      <c r="H16" s="20"/>
      <c r="I16" s="3"/>
      <c r="J16" s="33"/>
      <c r="K16" s="27"/>
    </row>
    <row r="17" spans="1:11" ht="14.25">
      <c r="A17" s="20" t="s">
        <v>15</v>
      </c>
      <c r="B17" s="20"/>
      <c r="C17" s="20"/>
      <c r="D17" s="3"/>
      <c r="E17" s="33"/>
      <c r="F17" s="27"/>
      <c r="G17" s="17"/>
      <c r="H17" s="20"/>
      <c r="I17" s="3"/>
      <c r="J17" s="33"/>
      <c r="K17" s="27"/>
    </row>
    <row r="18" spans="1:11" ht="15">
      <c r="A18" s="34"/>
      <c r="B18" s="35" t="s">
        <v>16</v>
      </c>
      <c r="C18" s="36"/>
      <c r="D18" s="37">
        <f>SUM(D10:D17)</f>
        <v>0</v>
      </c>
      <c r="E18" s="38"/>
      <c r="F18" s="30"/>
      <c r="G18" s="17"/>
      <c r="H18" s="36"/>
      <c r="I18" s="37">
        <f>SUM(I10:I17)</f>
        <v>0</v>
      </c>
      <c r="J18" s="38"/>
      <c r="K18" s="30"/>
    </row>
    <row r="19" spans="1:11" ht="15">
      <c r="A19" s="39"/>
      <c r="B19" s="40"/>
      <c r="C19" s="36"/>
      <c r="D19" s="41"/>
      <c r="E19" s="42"/>
      <c r="F19" s="27"/>
      <c r="G19" s="17"/>
      <c r="H19" s="36"/>
      <c r="I19" s="41"/>
      <c r="J19" s="42"/>
      <c r="K19" s="27"/>
    </row>
    <row r="20" spans="1:11" ht="15">
      <c r="A20" s="31" t="s">
        <v>17</v>
      </c>
      <c r="B20" s="31"/>
      <c r="C20" s="31"/>
      <c r="D20" s="41"/>
      <c r="E20" s="42"/>
      <c r="F20" s="27"/>
      <c r="G20" s="17"/>
      <c r="H20" s="31"/>
      <c r="I20" s="41"/>
      <c r="J20" s="42"/>
      <c r="K20" s="27"/>
    </row>
    <row r="21" spans="1:11" ht="14.25">
      <c r="A21" s="20" t="s">
        <v>18</v>
      </c>
      <c r="B21" s="20"/>
      <c r="C21" s="20"/>
      <c r="D21" s="3"/>
      <c r="E21" s="33"/>
      <c r="F21" s="27"/>
      <c r="G21" s="17"/>
      <c r="H21" s="20"/>
      <c r="I21" s="3"/>
      <c r="J21" s="33"/>
      <c r="K21" s="27"/>
    </row>
    <row r="22" spans="1:11" ht="14.25">
      <c r="A22" s="20" t="s">
        <v>19</v>
      </c>
      <c r="B22" s="20"/>
      <c r="C22" s="20"/>
      <c r="D22" s="43">
        <f>$D$18*D21</f>
        <v>0</v>
      </c>
      <c r="E22" s="33"/>
      <c r="F22" s="27"/>
      <c r="G22" s="17"/>
      <c r="H22" s="20"/>
      <c r="I22" s="43">
        <f>$I$18*I21</f>
        <v>0</v>
      </c>
      <c r="J22" s="33"/>
      <c r="K22" s="27"/>
    </row>
    <row r="23" spans="1:11" ht="14.25">
      <c r="A23" s="20" t="s">
        <v>20</v>
      </c>
      <c r="B23" s="20"/>
      <c r="C23" s="20"/>
      <c r="D23" s="3"/>
      <c r="E23" s="33"/>
      <c r="F23" s="27"/>
      <c r="G23" s="17"/>
      <c r="H23" s="20"/>
      <c r="I23" s="3"/>
      <c r="J23" s="33"/>
      <c r="K23" s="27"/>
    </row>
    <row r="24" spans="1:11" ht="14.25">
      <c r="A24" s="20" t="s">
        <v>21</v>
      </c>
      <c r="B24" s="20"/>
      <c r="C24" s="20"/>
      <c r="D24" s="43">
        <f>$D$18*D23</f>
        <v>0</v>
      </c>
      <c r="E24" s="33"/>
      <c r="F24" s="27"/>
      <c r="G24" s="17"/>
      <c r="H24" s="20"/>
      <c r="I24" s="43">
        <f>$I$18*I23</f>
        <v>0</v>
      </c>
      <c r="J24" s="33"/>
      <c r="K24" s="27"/>
    </row>
    <row r="25" spans="1:11" ht="14.25">
      <c r="A25" s="20" t="s">
        <v>22</v>
      </c>
      <c r="B25" s="20"/>
      <c r="C25" s="20"/>
      <c r="D25" s="3"/>
      <c r="E25" s="33"/>
      <c r="F25" s="27"/>
      <c r="G25" s="17"/>
      <c r="H25" s="20"/>
      <c r="I25" s="3"/>
      <c r="J25" s="33"/>
      <c r="K25" s="27"/>
    </row>
    <row r="26" spans="1:11" ht="14.25">
      <c r="A26" s="20" t="s">
        <v>23</v>
      </c>
      <c r="B26" s="20"/>
      <c r="C26" s="20"/>
      <c r="D26" s="43">
        <f>$D$18*D25</f>
        <v>0</v>
      </c>
      <c r="E26" s="33"/>
      <c r="F26" s="27"/>
      <c r="G26" s="17"/>
      <c r="H26" s="20"/>
      <c r="I26" s="43">
        <f>$I$18*I25</f>
        <v>0</v>
      </c>
      <c r="J26" s="33"/>
      <c r="K26" s="27"/>
    </row>
    <row r="27" spans="1:11" ht="14.25">
      <c r="A27" s="20" t="s">
        <v>24</v>
      </c>
      <c r="B27" s="20"/>
      <c r="C27" s="20"/>
      <c r="D27" s="3"/>
      <c r="E27" s="33"/>
      <c r="F27" s="27"/>
      <c r="G27" s="17"/>
      <c r="H27" s="20"/>
      <c r="I27" s="3"/>
      <c r="J27" s="33"/>
      <c r="K27" s="27"/>
    </row>
    <row r="28" spans="1:11" ht="14.25">
      <c r="A28" s="20" t="s">
        <v>25</v>
      </c>
      <c r="B28" s="20"/>
      <c r="C28" s="20"/>
      <c r="D28" s="43">
        <f>$D$18*D27</f>
        <v>0</v>
      </c>
      <c r="E28" s="33"/>
      <c r="F28" s="27"/>
      <c r="G28" s="17"/>
      <c r="H28" s="20"/>
      <c r="I28" s="43">
        <f>$I$18*I27</f>
        <v>0</v>
      </c>
      <c r="J28" s="33"/>
      <c r="K28" s="27"/>
    </row>
    <row r="29" spans="1:11" ht="14.25">
      <c r="A29" s="20" t="s">
        <v>26</v>
      </c>
      <c r="B29" s="20"/>
      <c r="C29" s="20"/>
      <c r="D29" s="3"/>
      <c r="E29" s="33"/>
      <c r="F29" s="27"/>
      <c r="G29" s="17"/>
      <c r="H29" s="20"/>
      <c r="I29" s="3"/>
      <c r="J29" s="33"/>
      <c r="K29" s="27"/>
    </row>
    <row r="30" spans="1:11" ht="15">
      <c r="A30" s="20" t="s">
        <v>27</v>
      </c>
      <c r="B30" s="20"/>
      <c r="C30" s="20"/>
      <c r="D30" s="43">
        <f>$D$18*D29</f>
        <v>0</v>
      </c>
      <c r="E30" s="33"/>
      <c r="F30" s="27"/>
      <c r="G30" s="17"/>
      <c r="H30" s="36"/>
      <c r="I30" s="43">
        <f>$I$18*I29</f>
        <v>0</v>
      </c>
      <c r="J30" s="38"/>
      <c r="K30" s="30"/>
    </row>
    <row r="31" spans="1:11" ht="15">
      <c r="A31" s="44" t="s">
        <v>28</v>
      </c>
      <c r="B31" s="45"/>
      <c r="C31" s="36"/>
      <c r="D31" s="37">
        <f>SUM(D21:D30)</f>
        <v>0</v>
      </c>
      <c r="E31" s="38"/>
      <c r="F31" s="30"/>
      <c r="G31" s="46"/>
      <c r="H31" s="20"/>
      <c r="I31" s="37">
        <f>SUM(I21:I30)</f>
        <v>0</v>
      </c>
      <c r="J31" s="42"/>
      <c r="K31" s="27"/>
    </row>
    <row r="32" spans="1:11" ht="15">
      <c r="A32" s="20"/>
      <c r="B32" s="20"/>
      <c r="C32" s="20"/>
      <c r="D32" s="41"/>
      <c r="E32" s="42"/>
      <c r="F32" s="27"/>
      <c r="G32" s="17"/>
      <c r="H32" s="20"/>
      <c r="I32" s="41"/>
      <c r="J32" s="42"/>
      <c r="K32" s="27"/>
    </row>
    <row r="33" spans="1:14" ht="15">
      <c r="A33" s="44" t="s">
        <v>29</v>
      </c>
      <c r="B33" s="47"/>
      <c r="C33" s="20"/>
      <c r="D33" s="37">
        <f>D31+D18</f>
        <v>0</v>
      </c>
      <c r="E33" s="42"/>
      <c r="F33" s="27"/>
      <c r="G33" s="17"/>
      <c r="H33" s="20"/>
      <c r="I33" s="37">
        <f>I31+I18</f>
        <v>0</v>
      </c>
      <c r="J33" s="42"/>
      <c r="K33" s="27"/>
    </row>
    <row r="34" spans="1:14" ht="15">
      <c r="A34" s="20"/>
      <c r="B34" s="20"/>
      <c r="C34" s="20"/>
      <c r="D34" s="41"/>
      <c r="E34" s="42"/>
      <c r="F34" s="27"/>
      <c r="G34" s="17"/>
      <c r="H34" s="20"/>
      <c r="I34" s="41"/>
      <c r="J34" s="42"/>
      <c r="K34" s="27"/>
      <c r="N34" s="48"/>
    </row>
    <row r="35" spans="1:14" ht="15">
      <c r="A35" s="31" t="s">
        <v>30</v>
      </c>
      <c r="B35" s="31"/>
      <c r="C35" s="31"/>
      <c r="D35" s="41"/>
      <c r="E35" s="33"/>
      <c r="F35" s="27"/>
      <c r="G35" s="17"/>
      <c r="H35" s="31"/>
      <c r="I35" s="41"/>
      <c r="J35" s="33"/>
      <c r="K35" s="27"/>
    </row>
    <row r="36" spans="1:14" ht="15">
      <c r="A36" s="49" t="s">
        <v>31</v>
      </c>
      <c r="B36" s="49"/>
      <c r="C36" s="31"/>
      <c r="D36" s="3"/>
      <c r="E36" s="33"/>
      <c r="F36" s="27"/>
      <c r="G36" s="17"/>
      <c r="H36" s="31"/>
      <c r="I36" s="3"/>
      <c r="J36" s="33"/>
      <c r="K36" s="27"/>
    </row>
    <row r="37" spans="1:14" ht="15">
      <c r="A37" s="49" t="s">
        <v>32</v>
      </c>
      <c r="B37" s="49"/>
      <c r="C37" s="31"/>
      <c r="D37" s="3"/>
      <c r="E37" s="33"/>
      <c r="F37" s="27"/>
      <c r="G37" s="17"/>
      <c r="H37" s="31"/>
      <c r="I37" s="3"/>
      <c r="J37" s="33"/>
      <c r="K37" s="27"/>
    </row>
    <row r="38" spans="1:14" ht="21.2" customHeight="1">
      <c r="A38" s="50" t="s">
        <v>33</v>
      </c>
      <c r="B38" s="47"/>
      <c r="C38" s="36"/>
      <c r="D38" s="51">
        <f>SUM(D36:D37)+D33</f>
        <v>0</v>
      </c>
      <c r="E38" s="52"/>
      <c r="F38" s="53"/>
      <c r="G38" s="54"/>
      <c r="H38" s="55"/>
      <c r="I38" s="51">
        <f>SUM(I36:I37)+I33</f>
        <v>0</v>
      </c>
      <c r="J38" s="38"/>
      <c r="K38" s="30"/>
    </row>
    <row r="39" spans="1:14" ht="9.75" customHeight="1">
      <c r="A39" s="20"/>
      <c r="B39" s="31"/>
      <c r="C39" s="31"/>
      <c r="D39" s="41"/>
      <c r="E39" s="42"/>
      <c r="F39" s="27"/>
      <c r="G39" s="17"/>
      <c r="H39" s="31"/>
      <c r="I39" s="41"/>
      <c r="J39" s="42"/>
      <c r="K39" s="27"/>
    </row>
    <row r="40" spans="1:14" ht="15">
      <c r="A40" s="21" t="s">
        <v>2</v>
      </c>
      <c r="B40" s="56"/>
      <c r="C40" s="56"/>
      <c r="D40" s="41"/>
      <c r="E40" s="42"/>
      <c r="F40" s="27"/>
      <c r="G40" s="17"/>
      <c r="H40" s="56"/>
      <c r="I40" s="41"/>
      <c r="J40" s="42"/>
      <c r="K40" s="27"/>
    </row>
    <row r="41" spans="1:14" ht="15">
      <c r="A41" s="48" t="s">
        <v>70</v>
      </c>
      <c r="B41" s="56"/>
      <c r="C41" s="56"/>
      <c r="D41" s="41"/>
      <c r="E41" s="42"/>
      <c r="F41" s="27"/>
      <c r="G41" s="17"/>
      <c r="H41" s="56"/>
      <c r="I41" s="41"/>
      <c r="J41" s="42"/>
      <c r="K41" s="27"/>
    </row>
    <row r="42" spans="1:14" ht="14.25">
      <c r="A42" s="20" t="s">
        <v>68</v>
      </c>
      <c r="B42" s="49"/>
      <c r="C42" s="20"/>
      <c r="D42" s="3"/>
      <c r="E42" s="33"/>
      <c r="F42" s="27"/>
      <c r="G42" s="17"/>
      <c r="H42" s="20"/>
      <c r="I42" s="3"/>
      <c r="J42" s="33"/>
      <c r="K42" s="27"/>
    </row>
    <row r="43" spans="1:14" ht="14.25">
      <c r="A43" s="20" t="s">
        <v>69</v>
      </c>
      <c r="B43" s="49"/>
      <c r="C43" s="20"/>
      <c r="D43" s="43">
        <v>0</v>
      </c>
      <c r="E43" s="33"/>
      <c r="F43" s="27"/>
      <c r="G43" s="17"/>
      <c r="H43" s="20"/>
      <c r="I43" s="43">
        <v>0</v>
      </c>
      <c r="J43" s="33"/>
      <c r="K43" s="27"/>
    </row>
    <row r="44" spans="1:14" ht="15">
      <c r="A44" s="48" t="s">
        <v>34</v>
      </c>
      <c r="B44" s="49"/>
      <c r="C44" s="20"/>
      <c r="D44" s="3"/>
      <c r="E44" s="33"/>
      <c r="F44" s="27"/>
      <c r="G44" s="17"/>
      <c r="H44" s="20"/>
      <c r="I44" s="3"/>
      <c r="J44" s="33"/>
      <c r="K44" s="27"/>
    </row>
    <row r="45" spans="1:14" ht="15">
      <c r="A45" s="48" t="s">
        <v>35</v>
      </c>
      <c r="B45" s="49"/>
      <c r="C45" s="20"/>
      <c r="D45" s="3"/>
      <c r="E45" s="33"/>
      <c r="F45" s="27"/>
      <c r="G45" s="17"/>
      <c r="H45" s="20"/>
      <c r="I45" s="3"/>
      <c r="J45" s="33"/>
      <c r="K45" s="27"/>
    </row>
    <row r="46" spans="1:14" ht="15">
      <c r="A46" s="48" t="s">
        <v>36</v>
      </c>
      <c r="B46" s="49"/>
      <c r="C46" s="20"/>
      <c r="D46" s="3"/>
      <c r="E46" s="33"/>
      <c r="F46" s="27"/>
      <c r="G46" s="17"/>
      <c r="H46" s="20"/>
      <c r="I46" s="3"/>
      <c r="J46" s="33"/>
      <c r="K46" s="27"/>
    </row>
    <row r="47" spans="1:14" ht="15">
      <c r="A47" s="44" t="s">
        <v>37</v>
      </c>
      <c r="C47" s="17"/>
      <c r="D47" s="37">
        <f>SUM(D42:D46)</f>
        <v>0</v>
      </c>
      <c r="E47" s="38"/>
      <c r="F47" s="30"/>
      <c r="G47" s="46"/>
      <c r="H47" s="17"/>
      <c r="I47" s="37">
        <f>SUM(I42:I46)</f>
        <v>0</v>
      </c>
      <c r="J47" s="38"/>
      <c r="K47" s="30"/>
    </row>
    <row r="48" spans="1:14" ht="15">
      <c r="A48" s="31"/>
      <c r="B48" s="22"/>
      <c r="C48" s="31"/>
      <c r="D48" s="41"/>
      <c r="E48" s="42"/>
      <c r="F48" s="27"/>
      <c r="G48" s="17"/>
      <c r="H48" s="31"/>
      <c r="I48" s="41"/>
      <c r="J48" s="42"/>
      <c r="K48" s="27"/>
    </row>
    <row r="49" spans="1:11" ht="15">
      <c r="A49" s="21" t="s">
        <v>3</v>
      </c>
      <c r="B49" s="56"/>
      <c r="C49" s="56"/>
      <c r="D49" s="41"/>
      <c r="E49" s="42"/>
      <c r="F49" s="27"/>
      <c r="G49" s="17"/>
      <c r="H49" s="56"/>
      <c r="I49" s="41"/>
      <c r="J49" s="42"/>
      <c r="K49" s="27"/>
    </row>
    <row r="50" spans="1:11" ht="15">
      <c r="A50" s="31" t="s">
        <v>38</v>
      </c>
      <c r="B50" s="31"/>
      <c r="C50" s="20"/>
      <c r="D50" s="41"/>
      <c r="E50" s="33"/>
      <c r="F50" s="27"/>
      <c r="G50" s="17"/>
      <c r="H50" s="20"/>
      <c r="I50" s="41"/>
      <c r="J50" s="33"/>
      <c r="K50" s="27"/>
    </row>
    <row r="51" spans="1:11" ht="15">
      <c r="A51" s="49" t="s">
        <v>66</v>
      </c>
      <c r="B51" s="31"/>
      <c r="C51" s="20"/>
      <c r="D51" s="3"/>
      <c r="E51" s="33"/>
      <c r="F51" s="27"/>
      <c r="G51" s="17"/>
      <c r="H51" s="20"/>
      <c r="I51" s="3"/>
      <c r="J51" s="33"/>
      <c r="K51" s="27"/>
    </row>
    <row r="52" spans="1:11" ht="15">
      <c r="A52" s="49" t="s">
        <v>39</v>
      </c>
      <c r="B52" s="31"/>
      <c r="C52" s="20"/>
      <c r="D52" s="3"/>
      <c r="E52" s="33"/>
      <c r="F52" s="27"/>
      <c r="G52" s="17"/>
      <c r="H52" s="20"/>
      <c r="I52" s="3"/>
      <c r="J52" s="33"/>
      <c r="K52" s="27"/>
    </row>
    <row r="53" spans="1:11" ht="15">
      <c r="A53" s="31" t="s">
        <v>40</v>
      </c>
      <c r="B53" s="31"/>
      <c r="C53" s="20"/>
      <c r="D53" s="3"/>
      <c r="E53" s="33"/>
      <c r="F53" s="27"/>
      <c r="G53" s="17"/>
      <c r="H53" s="20"/>
      <c r="I53" s="3"/>
      <c r="J53" s="33"/>
      <c r="K53" s="27"/>
    </row>
    <row r="54" spans="1:11" ht="15">
      <c r="A54" s="31" t="s">
        <v>41</v>
      </c>
      <c r="B54" s="31"/>
      <c r="C54" s="20"/>
      <c r="D54" s="41"/>
      <c r="E54" s="33"/>
      <c r="F54" s="27"/>
      <c r="G54" s="17"/>
      <c r="H54" s="20"/>
      <c r="I54" s="41"/>
      <c r="J54" s="33"/>
      <c r="K54" s="27"/>
    </row>
    <row r="55" spans="1:11" ht="15">
      <c r="A55" s="49" t="s">
        <v>42</v>
      </c>
      <c r="B55" s="31"/>
      <c r="C55" s="20"/>
      <c r="D55" s="3"/>
      <c r="E55" s="33"/>
      <c r="F55" s="27"/>
      <c r="G55" s="17"/>
      <c r="H55" s="20"/>
      <c r="I55" s="3"/>
      <c r="J55" s="33"/>
      <c r="K55" s="27"/>
    </row>
    <row r="56" spans="1:11" ht="15">
      <c r="A56" s="49" t="s">
        <v>43</v>
      </c>
      <c r="B56" s="31"/>
      <c r="C56" s="20"/>
      <c r="D56" s="3"/>
      <c r="E56" s="33"/>
      <c r="F56" s="27"/>
      <c r="G56" s="17"/>
      <c r="H56" s="20"/>
      <c r="I56" s="3"/>
      <c r="J56" s="33"/>
      <c r="K56" s="27"/>
    </row>
    <row r="57" spans="1:11" ht="15">
      <c r="A57" s="48" t="s">
        <v>44</v>
      </c>
      <c r="B57" s="31"/>
      <c r="C57" s="20"/>
      <c r="D57" s="3"/>
      <c r="E57" s="26"/>
      <c r="F57" s="27"/>
      <c r="G57" s="17"/>
      <c r="H57" s="20"/>
      <c r="I57" s="20"/>
      <c r="J57" s="26"/>
      <c r="K57" s="27"/>
    </row>
    <row r="58" spans="1:11" ht="15">
      <c r="A58" s="57" t="s">
        <v>45</v>
      </c>
      <c r="B58" s="20"/>
      <c r="C58" s="20"/>
      <c r="D58" s="3"/>
      <c r="E58" s="33"/>
      <c r="F58" s="27"/>
      <c r="G58" s="17"/>
      <c r="H58" s="20"/>
      <c r="I58" s="3"/>
      <c r="J58" s="33"/>
      <c r="K58" s="27"/>
    </row>
    <row r="59" spans="1:11" ht="15">
      <c r="A59" s="48" t="s">
        <v>46</v>
      </c>
      <c r="B59" s="20"/>
      <c r="C59" s="20"/>
      <c r="D59" s="3"/>
      <c r="E59" s="33"/>
      <c r="F59" s="27"/>
      <c r="G59" s="17"/>
      <c r="H59" s="20"/>
      <c r="I59" s="3"/>
      <c r="J59" s="33"/>
      <c r="K59" s="27"/>
    </row>
    <row r="60" spans="1:11" ht="15">
      <c r="A60" s="48" t="s">
        <v>47</v>
      </c>
      <c r="B60" s="20"/>
      <c r="C60" s="20"/>
      <c r="D60" s="3"/>
      <c r="E60" s="33"/>
      <c r="F60" s="27"/>
      <c r="G60" s="17"/>
      <c r="H60" s="20"/>
      <c r="I60" s="3"/>
      <c r="J60" s="33"/>
      <c r="K60" s="27"/>
    </row>
    <row r="61" spans="1:11" ht="15">
      <c r="A61" s="48" t="s">
        <v>48</v>
      </c>
      <c r="B61" s="20"/>
      <c r="C61" s="20"/>
      <c r="D61" s="3"/>
      <c r="E61" s="33"/>
      <c r="F61" s="27"/>
      <c r="G61" s="17"/>
      <c r="H61" s="20"/>
      <c r="I61" s="3"/>
      <c r="J61" s="33"/>
      <c r="K61" s="27"/>
    </row>
    <row r="62" spans="1:11" ht="15">
      <c r="A62" s="44" t="s">
        <v>49</v>
      </c>
      <c r="B62" s="58"/>
      <c r="C62" s="17"/>
      <c r="D62" s="37">
        <f>SUM(D51:D61)</f>
        <v>0</v>
      </c>
      <c r="E62" s="38"/>
      <c r="F62" s="30"/>
      <c r="G62" s="46"/>
      <c r="H62" s="17"/>
      <c r="I62" s="37">
        <f>SUM(I51:I61)</f>
        <v>0</v>
      </c>
      <c r="J62" s="38"/>
      <c r="K62" s="30"/>
    </row>
    <row r="63" spans="1:11" ht="15">
      <c r="A63" s="31"/>
      <c r="B63" s="31"/>
      <c r="C63" s="31"/>
      <c r="D63" s="41"/>
      <c r="E63" s="42"/>
      <c r="F63" s="27"/>
      <c r="G63" s="17"/>
      <c r="H63" s="31"/>
      <c r="I63" s="41"/>
      <c r="J63" s="42"/>
      <c r="K63" s="27"/>
    </row>
    <row r="64" spans="1:11" ht="15">
      <c r="A64" s="21" t="s">
        <v>4</v>
      </c>
      <c r="B64" s="56"/>
      <c r="C64" s="56"/>
      <c r="D64" s="37">
        <f>+D5+D38+D47+D62</f>
        <v>1</v>
      </c>
      <c r="E64" s="38"/>
      <c r="F64" s="30"/>
      <c r="G64" s="46"/>
      <c r="H64" s="56"/>
      <c r="I64" s="37">
        <f>+I5+I38+I47+I62</f>
        <v>1</v>
      </c>
      <c r="J64" s="38"/>
      <c r="K64" s="30"/>
    </row>
    <row r="65" spans="1:12" ht="15">
      <c r="A65" s="31"/>
      <c r="B65" s="31"/>
      <c r="C65" s="31"/>
      <c r="D65" s="41"/>
      <c r="E65" s="42"/>
      <c r="F65" s="27"/>
      <c r="G65" s="17"/>
      <c r="H65" s="31"/>
      <c r="I65" s="31"/>
      <c r="J65" s="42"/>
      <c r="K65" s="27"/>
    </row>
    <row r="66" spans="1:12" ht="15">
      <c r="A66" s="21" t="s">
        <v>50</v>
      </c>
      <c r="B66" s="56"/>
      <c r="C66" s="56"/>
      <c r="D66" s="4"/>
      <c r="E66" s="38"/>
      <c r="F66" s="30"/>
      <c r="G66" s="46"/>
      <c r="H66" s="56"/>
      <c r="I66" s="4"/>
      <c r="J66" s="38"/>
      <c r="K66" s="30"/>
    </row>
    <row r="67" spans="1:12" ht="15">
      <c r="A67" s="31"/>
      <c r="B67" s="31"/>
      <c r="C67" s="31"/>
      <c r="D67" s="41"/>
      <c r="E67" s="33"/>
      <c r="F67" s="27"/>
      <c r="G67" s="17"/>
      <c r="H67" s="31"/>
      <c r="I67" s="41"/>
      <c r="J67" s="33"/>
      <c r="K67" s="27"/>
    </row>
    <row r="68" spans="1:12" ht="15">
      <c r="A68" s="21" t="s">
        <v>61</v>
      </c>
      <c r="B68" s="56"/>
      <c r="C68" s="56"/>
      <c r="D68" s="4"/>
      <c r="E68" s="38"/>
      <c r="F68" s="30"/>
      <c r="G68" s="46"/>
      <c r="H68" s="56"/>
      <c r="I68" s="4"/>
      <c r="J68" s="38"/>
      <c r="K68" s="30"/>
    </row>
    <row r="69" spans="1:12" ht="9" customHeight="1" thickBot="1">
      <c r="A69" s="31"/>
      <c r="B69" s="31"/>
      <c r="C69" s="31"/>
      <c r="D69" s="41"/>
      <c r="E69" s="33"/>
      <c r="F69" s="27"/>
      <c r="G69" s="17"/>
      <c r="H69" s="31"/>
      <c r="I69" s="41"/>
      <c r="J69" s="33"/>
      <c r="K69" s="27"/>
    </row>
    <row r="70" spans="1:12" ht="39.200000000000003" customHeight="1" thickBot="1">
      <c r="A70" s="94" t="s">
        <v>62</v>
      </c>
      <c r="B70" s="95"/>
      <c r="C70" s="59" t="s">
        <v>64</v>
      </c>
      <c r="D70" s="60">
        <f>+D64+D66+D68-D5</f>
        <v>0</v>
      </c>
      <c r="E70" s="61"/>
      <c r="F70" s="62">
        <f>+D70*$F$5</f>
        <v>0</v>
      </c>
      <c r="G70" s="46"/>
      <c r="H70" s="61"/>
      <c r="I70" s="60">
        <f>+I64+I66+I68-I5</f>
        <v>0</v>
      </c>
      <c r="J70" s="61"/>
      <c r="K70" s="62">
        <f>+I70*$K$5</f>
        <v>0</v>
      </c>
    </row>
    <row r="71" spans="1:12" ht="33" customHeight="1" thickBot="1">
      <c r="A71" s="94" t="s">
        <v>5</v>
      </c>
      <c r="B71" s="95"/>
      <c r="C71" s="63" t="s">
        <v>63</v>
      </c>
      <c r="D71" s="60">
        <f>+D70+D5</f>
        <v>1</v>
      </c>
      <c r="E71" s="61"/>
      <c r="F71" s="62">
        <f>+D71*$F$5</f>
        <v>0</v>
      </c>
      <c r="G71" s="46"/>
      <c r="H71" s="61"/>
      <c r="I71" s="60">
        <f>+I70+I5</f>
        <v>1</v>
      </c>
      <c r="J71" s="61"/>
      <c r="K71" s="64">
        <f>+I71*$K$5</f>
        <v>0</v>
      </c>
    </row>
    <row r="72" spans="1:12">
      <c r="A72" s="13"/>
      <c r="B72" s="13"/>
      <c r="C72" s="13"/>
      <c r="D72" s="65"/>
      <c r="E72" s="13"/>
      <c r="F72" s="13"/>
      <c r="G72" s="13"/>
      <c r="H72" s="13"/>
      <c r="I72" s="65"/>
      <c r="J72" s="13"/>
      <c r="K72" s="66"/>
    </row>
    <row r="73" spans="1:12" ht="23.25" customHeight="1">
      <c r="A73" s="17"/>
      <c r="B73" s="17"/>
      <c r="C73" s="17"/>
      <c r="D73" s="67" t="s">
        <v>6</v>
      </c>
      <c r="E73" s="1"/>
      <c r="F73" s="5"/>
      <c r="G73" s="17"/>
      <c r="H73" s="68" t="s">
        <v>71</v>
      </c>
      <c r="I73" s="86"/>
      <c r="J73" s="87"/>
      <c r="K73" s="88"/>
    </row>
    <row r="74" spans="1:12" ht="26.45" customHeight="1">
      <c r="A74" s="17"/>
      <c r="B74" s="17"/>
      <c r="C74" s="17"/>
      <c r="D74" s="67" t="s">
        <v>7</v>
      </c>
      <c r="E74" s="1"/>
      <c r="F74" s="5"/>
      <c r="G74" s="17"/>
      <c r="H74" s="68"/>
      <c r="I74" s="89"/>
      <c r="J74" s="90"/>
      <c r="K74" s="91"/>
    </row>
    <row r="75" spans="1:12" ht="27" customHeight="1">
      <c r="A75" s="17"/>
      <c r="B75" s="17"/>
      <c r="C75" s="17"/>
      <c r="D75" s="67" t="s">
        <v>51</v>
      </c>
      <c r="E75" s="2"/>
      <c r="F75" s="69">
        <f>ROUND(+F73*F71+F74*K71,2)</f>
        <v>0</v>
      </c>
      <c r="G75" s="17"/>
      <c r="H75" s="68" t="s">
        <v>52</v>
      </c>
      <c r="I75" s="83"/>
      <c r="L75" s="68"/>
    </row>
    <row r="76" spans="1:12" ht="27" customHeight="1">
      <c r="A76" s="17"/>
      <c r="B76" s="17"/>
      <c r="C76" s="17"/>
      <c r="D76" s="67" t="s">
        <v>53</v>
      </c>
      <c r="E76" s="2"/>
      <c r="F76" s="6"/>
      <c r="G76" s="17"/>
      <c r="H76" s="68"/>
      <c r="I76" s="68"/>
      <c r="J76" s="68"/>
      <c r="K76" s="68"/>
    </row>
    <row r="77" spans="1:12" ht="27" customHeight="1">
      <c r="A77" s="17"/>
      <c r="B77" s="17"/>
      <c r="C77" s="17"/>
      <c r="D77" s="67" t="s">
        <v>54</v>
      </c>
      <c r="E77" s="2"/>
      <c r="F77" s="6"/>
      <c r="G77" s="17"/>
      <c r="H77" s="68"/>
      <c r="I77" s="17"/>
      <c r="J77" s="17"/>
      <c r="K77" s="17"/>
    </row>
    <row r="78" spans="1:12" ht="17.45" customHeight="1">
      <c r="A78" s="17"/>
      <c r="B78" s="17"/>
      <c r="C78" s="17"/>
      <c r="D78" s="70"/>
      <c r="E78" s="17"/>
      <c r="F78" s="17"/>
      <c r="G78" s="17"/>
      <c r="H78" s="68"/>
      <c r="I78" s="71"/>
      <c r="J78" s="71"/>
      <c r="K78" s="71"/>
    </row>
    <row r="79" spans="1:12" ht="46.5" customHeight="1">
      <c r="A79" s="17"/>
      <c r="B79" s="72" t="s">
        <v>55</v>
      </c>
      <c r="C79" s="70"/>
      <c r="D79" s="17"/>
      <c r="E79" s="17"/>
      <c r="G79" s="17"/>
      <c r="H79" s="17"/>
      <c r="I79" s="70"/>
      <c r="J79" s="17"/>
      <c r="K79" s="17"/>
    </row>
    <row r="80" spans="1:12" ht="18" customHeight="1">
      <c r="B80" s="73"/>
      <c r="C80" s="74"/>
      <c r="D80" s="75"/>
    </row>
    <row r="81" spans="2:4" ht="46.5" customHeight="1">
      <c r="B81" s="76" t="s">
        <v>56</v>
      </c>
      <c r="C81" s="7"/>
      <c r="D81" s="77"/>
    </row>
    <row r="82" spans="2:4" ht="14.25">
      <c r="B82" s="78"/>
      <c r="C82" s="79"/>
      <c r="D82" s="77"/>
    </row>
    <row r="83" spans="2:4" ht="45.75" customHeight="1">
      <c r="B83" s="76" t="s">
        <v>57</v>
      </c>
      <c r="C83" s="7"/>
      <c r="D83" s="77"/>
    </row>
    <row r="84" spans="2:4" ht="14.25">
      <c r="B84" s="78"/>
      <c r="C84" s="79"/>
      <c r="D84" s="77"/>
    </row>
    <row r="85" spans="2:4" ht="51" customHeight="1">
      <c r="B85" s="76" t="s">
        <v>58</v>
      </c>
      <c r="C85" s="7"/>
      <c r="D85" s="77"/>
    </row>
    <row r="86" spans="2:4" ht="14.25">
      <c r="B86" s="78"/>
      <c r="C86" s="79"/>
      <c r="D86" s="77"/>
    </row>
    <row r="87" spans="2:4" ht="51" customHeight="1">
      <c r="B87" s="76" t="s">
        <v>59</v>
      </c>
      <c r="C87" s="7"/>
      <c r="D87" s="77"/>
    </row>
    <row r="88" spans="2:4" ht="19.149999999999999" customHeight="1">
      <c r="B88" s="80"/>
      <c r="C88" s="81"/>
      <c r="D88" s="82"/>
    </row>
  </sheetData>
  <sheetProtection password="D1AE" sheet="1" objects="1" scenarios="1"/>
  <mergeCells count="6">
    <mergeCell ref="I73:K74"/>
    <mergeCell ref="A1:K1"/>
    <mergeCell ref="C3:F3"/>
    <mergeCell ref="H3:K3"/>
    <mergeCell ref="A70:B70"/>
    <mergeCell ref="A71:B71"/>
  </mergeCells>
  <pageMargins left="0.70866141732283472" right="0.70866141732283472" top="0.78740157480314965" bottom="0.78740157480314965" header="0.31496062992125984" footer="0.31496062992125984"/>
  <pageSetup paperSize="9" scale="59" orientation="portrait" r:id="rId1"/>
  <headerFooter>
    <oddHeader>&amp;C&amp;"-,Fett"&amp;12C2_4 Kalkulationsfragebogen Glasreinigung Los 2, Vergabeverfahren Nr. 21-0003873</oddHeader>
    <oddFooter>&amp;L&amp;"Arial,Standard"Register: &amp;A&amp;R&amp;"Arial,Standard"Seite &amp;P von &amp;N</oddFooter>
  </headerFooter>
  <rowBreaks count="1" manualBreakCount="1">
    <brk id="7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SVS Modell Glas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2019-01-28T11:06:34Z</dcterms:created>
  <dcterms:modified xsi:type="dcterms:W3CDTF">2026-08-12T05:53:24Z</dcterms:modified>
</cp:coreProperties>
</file>